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/>
</workbook>
</file>

<file path=xl/calcChain.xml><?xml version="1.0" encoding="utf-8"?>
<calcChain xmlns="http://schemas.openxmlformats.org/spreadsheetml/2006/main">
  <c r="R87" i="6" l="1"/>
</calcChain>
</file>

<file path=xl/sharedStrings.xml><?xml version="1.0" encoding="utf-8"?>
<sst xmlns="http://schemas.openxmlformats.org/spreadsheetml/2006/main" count="299" uniqueCount="222">
  <si>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</si>
  <si>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</si>
  <si>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</si>
  <si>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</si>
  <si>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</si>
  <si>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</si>
  <si>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</si>
  <si>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</si>
  <si>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</si>
  <si>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</si>
  <si>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</si>
  <si>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</si>
  <si>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</si>
  <si>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</si>
  <si>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</si>
  <si>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</si>
  <si>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</si>
  <si>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</si>
  <si>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</si>
  <si>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</si>
  <si>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</si>
  <si>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</si>
  <si>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___________________________10823,169</t>
  </si>
  <si>
    <t>тыс. руб.</t>
  </si>
  <si>
    <t>___________________________112,641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</si>
  <si>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</si>
  <si>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</si>
  <si>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_______________________________________________________________________________________________8941,31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</si>
  <si>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</si>
  <si>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</si>
  <si>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</si>
  <si>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_______________________________________________________________________________________________4226,866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</si>
  <si>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</si>
  <si>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_______________________________________________________________________________________________1671,657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</si>
  <si>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</si>
  <si>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_______________________________________________________________________________________________2152,622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</si>
  <si>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</si>
  <si>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_______________________________________________________________________________________________247,768</t>
  </si>
  <si>
    <t>Раздел 1. Строительно-монтажные работы</t>
  </si>
  <si>
    <t>Однофазные ввода</t>
  </si>
  <si>
    <t>1</t>
  </si>
  <si>
    <t>шт</t>
  </si>
  <si>
    <t>2</t>
  </si>
  <si>
    <t>ТЦ_102_2_0273050716_15.01.2021_01</t>
  </si>
  <si>
    <t>3</t>
  </si>
  <si>
    <t>ТЦ_101_2_0273050716_15.01.2021_01</t>
  </si>
  <si>
    <t>5</t>
  </si>
  <si>
    <t>7</t>
  </si>
  <si>
    <t>ответвление</t>
  </si>
  <si>
    <t>8</t>
  </si>
  <si>
    <t>1000 м</t>
  </si>
  <si>
    <t>9</t>
  </si>
  <si>
    <t>100 м</t>
  </si>
  <si>
    <t>10</t>
  </si>
  <si>
    <t>11</t>
  </si>
  <si>
    <t>100 шт</t>
  </si>
  <si>
    <t>12</t>
  </si>
  <si>
    <t>м</t>
  </si>
  <si>
    <t>13</t>
  </si>
  <si>
    <t>14</t>
  </si>
  <si>
    <t>15</t>
  </si>
  <si>
    <t>Трехфазные ввода</t>
  </si>
  <si>
    <t>16</t>
  </si>
  <si>
    <t>17</t>
  </si>
  <si>
    <t>18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</si>
  <si>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</si>
  <si>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</si>
  <si>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</si>
  <si>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</si>
  <si>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</si>
  <si>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</si>
  <si>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</si>
  <si>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</si>
  <si>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</si>
  <si>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</si>
  <si>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КП ООО "Энергия СИП"</t>
  </si>
  <si>
    <t>Раздел 2. Монтаж в ТП</t>
  </si>
  <si>
    <t>31</t>
  </si>
  <si>
    <t>37</t>
  </si>
  <si>
    <t>Раздел 3. Пусконаладочные работы</t>
  </si>
  <si>
    <t>39</t>
  </si>
  <si>
    <t>испытание</t>
  </si>
  <si>
    <t>40</t>
  </si>
  <si>
    <t>сигнал</t>
  </si>
  <si>
    <t>41</t>
  </si>
  <si>
    <t>42</t>
  </si>
  <si>
    <t>система</t>
  </si>
  <si>
    <t>43</t>
  </si>
  <si>
    <t>канал</t>
  </si>
  <si>
    <t>44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</si>
  <si>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</si>
  <si>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</si>
  <si>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</si>
  <si>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60555,43) (Поз. 39-44)</t>
  </si>
  <si>
    <t xml:space="preserve">   80%*0,6 ФОТ (от 249,23) (Поз. 31)</t>
  </si>
  <si>
    <t xml:space="preserve">   95%*0,6 ФОТ (от 39026,69) (Поз. 1, 3, 5, 8-16, 18, 20, 23-30, 37)</t>
  </si>
  <si>
    <t xml:space="preserve">   105%*0,6 ФОТ (от 12809,85) (Поз. 7, 22)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</si>
  <si>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</si>
  <si>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</si>
  <si>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</si>
  <si>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</si>
  <si>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</si>
  <si>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</si>
  <si>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</si>
  <si>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</si>
  <si>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</si>
  <si>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</si>
  <si>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</si>
  <si>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</si>
  <si>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</si>
  <si>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</si>
  <si>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</si>
  <si>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</si>
  <si>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8 298 911,97 * (1,042*1,043)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</si>
  <si>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</si>
  <si>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</si>
  <si>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</si>
  <si>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</si>
  <si>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</si>
  <si>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</si>
  <si>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</si>
  <si>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</si>
  <si>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ЛС-02-02-01</t>
  </si>
  <si>
    <t>Установка АИИСКУЭ в районах малоэтажной застройки</t>
  </si>
  <si>
    <r>
      <t>ФЕРм08-03-573-04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</si>
  <si>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(4692,07 руб.): 95%*0,6 от ФОТ (8231,7 руб.)
СП 65%*0 от ФОТ</t>
    </r>
  </si>
  <si>
    <r>
      <t>Корпус защитный КДЕ-1</t>
    </r>
    <r>
      <rPr>
        <i/>
        <sz val="7"/>
        <rFont val="Times New Roman"/>
        <family val="1"/>
        <charset val="204"/>
      </rPr>
      <t xml:space="preserve">
МАТ=460/1,2/8,11
ИНДЕКС К ПОЗИЦИИ(справочно):
4 кв 2020 (СМР) Прочие объекты СМР=8,11</t>
    </r>
  </si>
  <si>
    <r>
      <t>47,27</t>
    </r>
    <r>
      <rPr>
        <i/>
        <sz val="5"/>
        <rFont val="Times New Roman"/>
        <family val="1"/>
        <charset val="204"/>
      </rPr>
      <t xml:space="preserve">
460/1,2/8,11</t>
    </r>
  </si>
  <si>
    <r>
      <t>ФЕРм08-03-600-01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</si>
  <si>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(597,82 руб.): 95%*0,6 от ФОТ (1048,8 руб.)
СП 65%*0 от ФОТ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</si>
  <si>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</si>
  <si>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Счетчик Меркурий 201.8 TLO</t>
    </r>
    <r>
      <rPr>
        <i/>
        <sz val="7"/>
        <rFont val="Times New Roman"/>
        <family val="1"/>
        <charset val="204"/>
      </rPr>
      <t xml:space="preserve">
ПЗ=6432/1,2/5,27
ИНДЕКС К ПОЗИЦИИ(справочно):
4 кв 2020 (ОБ) Электроэнергетика СМР=5,27</t>
    </r>
  </si>
  <si>
    <r>
      <t>1017,08</t>
    </r>
    <r>
      <rPr>
        <i/>
        <sz val="5"/>
        <rFont val="Times New Roman"/>
        <family val="1"/>
        <charset val="204"/>
      </rPr>
      <t xml:space="preserve">
6432/1,2/5,27</t>
    </r>
  </si>
  <si>
    <r>
      <t>ФЕРм08-03-575-01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</si>
  <si>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Прибор или аппарат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(2009,76 руб.): 95%*0,6 от ФОТ (3525,9 руб.)
СП 65%*0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</si>
  <si>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</si>
  <si>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ФССЦ-62.1.01.09-0028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</si>
  <si>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Выключатели автоматические: «IEK» ВА47-100 1Р 40А, характеристика С</t>
    </r>
    <r>
      <rPr>
        <i/>
        <sz val="7"/>
        <rFont val="Times New Roman"/>
        <family val="1"/>
        <charset val="204"/>
      </rPr>
      <t xml:space="preserve">
ИНДЕКС К ПОЗИЦИИ(справочно):
4 кв 2020 (ОБ) Электроэнергетика СМР=5,27</t>
    </r>
  </si>
  <si>
    <r>
      <t>500</t>
    </r>
    <r>
      <rPr>
        <i/>
        <sz val="6"/>
        <rFont val="Times New Roman"/>
        <family val="1"/>
        <charset val="204"/>
      </rPr>
      <t xml:space="preserve">
250*2</t>
    </r>
  </si>
  <si>
    <r>
      <t>ФЕР33-04-013-02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</si>
  <si>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(3410,22 руб.): 105%*0,6 от ФОТ (5413,05 руб.)
СП 60%*0 от ФОТ</t>
    </r>
  </si>
  <si>
    <r>
      <t>ФССЦ-21.2.01.01-0062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</si>
  <si>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</si>
  <si>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5</t>
    </r>
    <r>
      <rPr>
        <i/>
        <sz val="6"/>
        <rFont val="Times New Roman"/>
        <family val="1"/>
        <charset val="204"/>
      </rPr>
      <t xml:space="preserve">
250*20/1000</t>
    </r>
  </si>
  <si>
    <r>
      <t>ТЕРм08-10-010-01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</si>
  <si>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Прокладка труб гофрированных ПВХ для защиты проводов и кабелей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(3470,29 руб.): 95%*0,6 от ФОТ (6088,22 руб.)
СП 65%*0 от ФОТ</t>
    </r>
  </si>
  <si>
    <r>
      <t>25</t>
    </r>
    <r>
      <rPr>
        <i/>
        <sz val="6"/>
        <rFont val="Times New Roman"/>
        <family val="1"/>
        <charset val="204"/>
      </rPr>
      <t xml:space="preserve">
250*10/100</t>
    </r>
  </si>
  <si>
    <r>
      <t>ФЕРм08-02-412-03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</si>
  <si>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(1177,74 руб.): 95%*0,6 от ФОТ (2066,21 руб.)
СП 65%*0 от ФОТ</t>
    </r>
  </si>
  <si>
    <r>
      <t>ФССЦ-20.1.01.08-0014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</si>
  <si>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645, Применительно зажим  TTD 151/TTD101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</si>
  <si>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5</t>
    </r>
    <r>
      <rPr>
        <i/>
        <sz val="6"/>
        <rFont val="Times New Roman"/>
        <family val="1"/>
        <charset val="204"/>
      </rPr>
      <t xml:space="preserve">
(250*2) / 100</t>
    </r>
  </si>
  <si>
    <r>
      <t>ФССЦ-20.2.12.03-0012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</si>
  <si>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гибкие гофрированные из ПВХ "DKC"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</si>
  <si>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250</t>
    </r>
    <r>
      <rPr>
        <i/>
        <sz val="6"/>
        <rFont val="Times New Roman"/>
        <family val="1"/>
        <charset val="204"/>
      </rPr>
      <t xml:space="preserve">
250*10/10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</si>
  <si>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</si>
  <si>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</si>
  <si>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10</t>
    </r>
    <r>
      <rPr>
        <i/>
        <sz val="6"/>
        <rFont val="Times New Roman"/>
        <family val="1"/>
        <charset val="204"/>
      </rPr>
      <t xml:space="preserve">
2*250/50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</si>
  <si>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</si>
  <si>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</si>
  <si>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5</t>
    </r>
    <r>
      <rPr>
        <i/>
        <sz val="6"/>
        <rFont val="Times New Roman"/>
        <family val="1"/>
        <charset val="204"/>
      </rPr>
      <t xml:space="preserve">
(2*250) / 100</t>
    </r>
  </si>
  <si>
    <r>
      <t>Гильза MJPB 16*6</t>
    </r>
    <r>
      <rPr>
        <i/>
        <sz val="7"/>
        <rFont val="Times New Roman"/>
        <family val="1"/>
        <charset val="204"/>
      </rPr>
      <t xml:space="preserve">
МАТ=101,21/1,2/8,11
ИНДЕКС К ПОЗИЦИИ(справочно):
4 кв 2020 (СМР) Прочие объекты СМР=8,11</t>
    </r>
  </si>
  <si>
    <r>
      <t>500</t>
    </r>
    <r>
      <rPr>
        <i/>
        <sz val="6"/>
        <rFont val="Times New Roman"/>
        <family val="1"/>
        <charset val="204"/>
      </rPr>
      <t xml:space="preserve">
2*250</t>
    </r>
  </si>
  <si>
    <r>
      <t>10,4</t>
    </r>
    <r>
      <rPr>
        <i/>
        <sz val="5"/>
        <rFont val="Times New Roman"/>
        <family val="1"/>
        <charset val="204"/>
      </rPr>
      <t xml:space="preserve">
101,21/1,2/8,11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</si>
  <si>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(3753,66 руб.): 95%*0,6 от ФОТ (6585,36 руб.)
СП 65%*0 от ФОТ</t>
    </r>
  </si>
  <si>
    <r>
      <t>Корпус защитный КДЕ-3</t>
    </r>
    <r>
      <rPr>
        <i/>
        <sz val="7"/>
        <rFont val="Times New Roman"/>
        <family val="1"/>
        <charset val="204"/>
      </rPr>
      <t xml:space="preserve">
МАТ=890/1,2/8,11
ИНДЕКС К ПОЗИЦИИ(справочно):
4 кв 2020 (СМР) Прочие объекты СМР=8,11</t>
    </r>
  </si>
  <si>
    <r>
      <t>91,45</t>
    </r>
    <r>
      <rPr>
        <i/>
        <sz val="5"/>
        <rFont val="Times New Roman"/>
        <family val="1"/>
        <charset val="204"/>
      </rPr>
      <t xml:space="preserve">
890/1,2/8,11</t>
    </r>
  </si>
  <si>
    <r>
      <t>ФЕРм08-03-600-02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</si>
  <si>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(1132,7 руб.): 95%*0,6 от ФОТ (1987,2 руб.)
СП 65%*0 от ФОТ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</si>
  <si>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</si>
  <si>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Счетчик Меркурий 234 ARTM-01 POBL1</t>
    </r>
    <r>
      <rPr>
        <i/>
        <sz val="7"/>
        <rFont val="Times New Roman"/>
        <family val="1"/>
        <charset val="204"/>
      </rPr>
      <t xml:space="preserve">
ПЗ=13963/1,2/5,27
ИНДЕКС К ПОЗИЦИИ(справочно):
4 кв 2020 (ОБ) Электроэнергетика СМР=5,27</t>
    </r>
  </si>
  <si>
    <r>
      <t>2207,94</t>
    </r>
    <r>
      <rPr>
        <i/>
        <sz val="5"/>
        <rFont val="Times New Roman"/>
        <family val="1"/>
        <charset val="204"/>
      </rPr>
      <t xml:space="preserve">
13963/1,2/5,27</t>
    </r>
  </si>
  <si>
    <r>
      <t>Прибор или аппарат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(1607,81 руб.): 95%*0,6 от ФОТ (2820,72 руб.)
СП 65%*0 от ФОТ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</si>
  <si>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</si>
  <si>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Выключатели автоматические: «EKF» ВА47-63 3Р 25А, характеристика С</t>
    </r>
    <r>
      <rPr>
        <i/>
        <sz val="7"/>
        <rFont val="Times New Roman"/>
        <family val="1"/>
        <charset val="204"/>
      </rPr>
      <t xml:space="preserve">
ПЗ=333,32/1,2/5,27
ИНДЕКС К ПОЗИЦИИ(справочно):
4 кв 2020 (ОБ) Электроэнергетика СМР=5,27</t>
    </r>
  </si>
  <si>
    <r>
      <t>52,71</t>
    </r>
    <r>
      <rPr>
        <i/>
        <sz val="5"/>
        <rFont val="Times New Roman"/>
        <family val="1"/>
        <charset val="204"/>
      </rPr>
      <t xml:space="preserve">
333,32/1,2/5,27</t>
    </r>
  </si>
  <si>
    <r>
      <t>ФЕР33-04-013-03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</si>
  <si>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(4659,98 руб.): 105%*0,6 от ФОТ (7396,8 руб.)
СП 60%*0 от ФОТ</t>
    </r>
  </si>
  <si>
    <r>
      <t>ФССЦ-21.2.01.01-0065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</si>
  <si>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</si>
  <si>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4</t>
    </r>
    <r>
      <rPr>
        <i/>
        <sz val="6"/>
        <rFont val="Times New Roman"/>
        <family val="1"/>
        <charset val="204"/>
      </rPr>
      <t xml:space="preserve">
200*20/1000</t>
    </r>
  </si>
  <si>
    <r>
      <t>Прокладка труб гофрированных ПВХ для защиты проводов и кабелей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(2776,22 руб.): 95%*0,6 от ФОТ (4870,57 руб.)
СП 65%*0 от ФОТ</t>
    </r>
  </si>
  <si>
    <r>
      <t>20</t>
    </r>
    <r>
      <rPr>
        <i/>
        <sz val="6"/>
        <rFont val="Times New Roman"/>
        <family val="1"/>
        <charset val="204"/>
      </rPr>
      <t xml:space="preserve">
200*10/100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</si>
  <si>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(942,19 руб.): 95%*0,6 от ФОТ (1652,97 руб.)
СП 65%*0 от ФОТ</t>
    </r>
  </si>
  <si>
    <r>
      <t>2000</t>
    </r>
    <r>
      <rPr>
        <i/>
        <sz val="6"/>
        <rFont val="Times New Roman"/>
        <family val="1"/>
        <charset val="204"/>
      </rPr>
      <t xml:space="preserve">
200*10</t>
    </r>
  </si>
  <si>
    <r>
      <t>8</t>
    </r>
    <r>
      <rPr>
        <i/>
        <sz val="6"/>
        <rFont val="Times New Roman"/>
        <family val="1"/>
        <charset val="204"/>
      </rPr>
      <t xml:space="preserve">
2*200/50</t>
    </r>
  </si>
  <si>
    <r>
      <t>4</t>
    </r>
    <r>
      <rPr>
        <i/>
        <sz val="6"/>
        <rFont val="Times New Roman"/>
        <family val="1"/>
        <charset val="204"/>
      </rPr>
      <t xml:space="preserve">
(2*200) / 100</t>
    </r>
  </si>
  <si>
    <r>
      <t>8</t>
    </r>
    <r>
      <rPr>
        <i/>
        <sz val="6"/>
        <rFont val="Times New Roman"/>
        <family val="1"/>
        <charset val="204"/>
      </rPr>
      <t xml:space="preserve">
(200*4) / 100</t>
    </r>
  </si>
  <si>
    <r>
      <t>800</t>
    </r>
    <r>
      <rPr>
        <i/>
        <sz val="6"/>
        <rFont val="Times New Roman"/>
        <family val="1"/>
        <charset val="204"/>
      </rPr>
      <t xml:space="preserve">
4*200</t>
    </r>
  </si>
  <si>
    <r>
      <t>ФЕРм11-03-001-01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</si>
  <si>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(119,63 руб.): 80%*0,6 от ФОТ (249,23 руб.)
СП 60%*0 от ФОТ</t>
    </r>
  </si>
  <si>
    <r>
      <t>32</t>
    </r>
    <r>
      <rPr>
        <i/>
        <sz val="9"/>
        <rFont val="Times New Roman"/>
        <family val="1"/>
        <charset val="204"/>
      </rPr>
      <t xml:space="preserve">
О</t>
    </r>
  </si>
  <si>
    <r>
      <t>Концентратор Меркурий 225.21</t>
    </r>
    <r>
      <rPr>
        <i/>
        <sz val="7"/>
        <rFont val="Times New Roman"/>
        <family val="1"/>
        <charset val="204"/>
      </rPr>
      <t xml:space="preserve">
ПЗ=10290/1,2/5,27
ИНДЕКС К ПОЗИЦИИ(справочно):
4 кв 2020 (ОБ) Электроэнергетика СМР=5,27</t>
    </r>
  </si>
  <si>
    <r>
      <t>1627,13</t>
    </r>
    <r>
      <rPr>
        <i/>
        <sz val="5"/>
        <rFont val="Times New Roman"/>
        <family val="1"/>
        <charset val="204"/>
      </rPr>
      <t xml:space="preserve">
10290/1,2/5,27</t>
    </r>
  </si>
  <si>
    <r>
      <t>33</t>
    </r>
    <r>
      <rPr>
        <i/>
        <sz val="9"/>
        <rFont val="Times New Roman"/>
        <family val="1"/>
        <charset val="204"/>
      </rPr>
      <t xml:space="preserve">
О</t>
    </r>
  </si>
  <si>
    <r>
      <t>Меркурий 228 GSM шлюз</t>
    </r>
    <r>
      <rPr>
        <i/>
        <sz val="7"/>
        <rFont val="Times New Roman"/>
        <family val="1"/>
        <charset val="204"/>
      </rPr>
      <t xml:space="preserve">
ПЗ=14527/1,2/5,27
ИНДЕКС К ПОЗИЦИИ(справочно):
4 кв 2020 (ОБ) Электроэнергетика СМР=5,27</t>
    </r>
  </si>
  <si>
    <r>
      <t>2297,12</t>
    </r>
    <r>
      <rPr>
        <i/>
        <sz val="5"/>
        <rFont val="Times New Roman"/>
        <family val="1"/>
        <charset val="204"/>
      </rPr>
      <t xml:space="preserve">
14527/1,2/5,27</t>
    </r>
  </si>
  <si>
    <r>
      <t>34</t>
    </r>
    <r>
      <rPr>
        <i/>
        <sz val="9"/>
        <rFont val="Times New Roman"/>
        <family val="1"/>
        <charset val="204"/>
      </rPr>
      <t xml:space="preserve">
О</t>
    </r>
  </si>
  <si>
    <r>
      <t>Модем GSM IRZ MC52I-485GI</t>
    </r>
    <r>
      <rPr>
        <i/>
        <sz val="7"/>
        <rFont val="Times New Roman"/>
        <family val="1"/>
        <charset val="204"/>
      </rPr>
      <t xml:space="preserve">
ПЗ=5761/1,2/5,27
ИНДЕКС К ПОЗИЦИИ(справочно):
4 кв 2020 (ОБ) Электроэнергетика СМР=5,27</t>
    </r>
  </si>
  <si>
    <r>
      <t>910,97</t>
    </r>
    <r>
      <rPr>
        <i/>
        <sz val="5"/>
        <rFont val="Times New Roman"/>
        <family val="1"/>
        <charset val="204"/>
      </rPr>
      <t xml:space="preserve">
5761/1,2/5,27</t>
    </r>
  </si>
  <si>
    <r>
      <t>35</t>
    </r>
    <r>
      <rPr>
        <i/>
        <sz val="9"/>
        <rFont val="Times New Roman"/>
        <family val="1"/>
        <charset val="204"/>
      </rPr>
      <t xml:space="preserve">
О</t>
    </r>
  </si>
  <si>
    <r>
      <t>IRZ Антена 906-13,5 ДБ Антей SMA GSM</t>
    </r>
    <r>
      <rPr>
        <i/>
        <sz val="7"/>
        <rFont val="Times New Roman"/>
        <family val="1"/>
        <charset val="204"/>
      </rPr>
      <t xml:space="preserve">
ПЗ=1020/1,2/5,27
ИНДЕКС К ПОЗИЦИИ(справочно):
4 кв 2020 (ОБ) Электроэнергетика СМР=5,27</t>
    </r>
  </si>
  <si>
    <r>
      <t>161,29</t>
    </r>
    <r>
      <rPr>
        <i/>
        <sz val="5"/>
        <rFont val="Times New Roman"/>
        <family val="1"/>
        <charset val="204"/>
      </rPr>
      <t xml:space="preserve">
1020/1,2/5,27</t>
    </r>
  </si>
  <si>
    <r>
      <t>36</t>
    </r>
    <r>
      <rPr>
        <i/>
        <sz val="9"/>
        <rFont val="Times New Roman"/>
        <family val="1"/>
        <charset val="204"/>
      </rPr>
      <t xml:space="preserve">
О</t>
    </r>
  </si>
  <si>
    <r>
      <t>Фильтр подключания</t>
    </r>
    <r>
      <rPr>
        <i/>
        <sz val="7"/>
        <rFont val="Times New Roman"/>
        <family val="1"/>
        <charset val="204"/>
      </rPr>
      <t xml:space="preserve">
ПЗ=7770/1,2/5,27
ИНДЕКС К ПОЗИЦИИ(справочно):
4 кв 2020 (ОБ) Электроэнергетика СМР=5,27</t>
    </r>
  </si>
  <si>
    <r>
      <t>1228,65</t>
    </r>
    <r>
      <rPr>
        <i/>
        <sz val="5"/>
        <rFont val="Times New Roman"/>
        <family val="1"/>
        <charset val="204"/>
      </rPr>
      <t xml:space="preserve">
7770/1,2/5,27</t>
    </r>
  </si>
  <si>
    <r>
      <t>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(84,95 руб.): 95%*0,6 от ФОТ (149,04 руб.)
СП 65%*0 от ФОТ</t>
    </r>
  </si>
  <si>
    <r>
      <t>38</t>
    </r>
    <r>
      <rPr>
        <i/>
        <sz val="9"/>
        <rFont val="Times New Roman"/>
        <family val="1"/>
        <charset val="204"/>
      </rPr>
      <t xml:space="preserve">
О</t>
    </r>
  </si>
  <si>
    <r>
      <t>Счетчик трехфазный полукосвенного включения Меркурий 230 ART-03 RN</t>
    </r>
    <r>
      <rPr>
        <i/>
        <sz val="7"/>
        <rFont val="Times New Roman"/>
        <family val="1"/>
        <charset val="204"/>
      </rPr>
      <t xml:space="preserve">
ПЗ=5761/1,2/5,27
ИНДЕКС К ПОЗИЦИИ(справочно):
4 кв 2020 (ОБ) Электроэнергетика СМР=5,27</t>
    </r>
  </si>
  <si>
    <r>
      <t>ФЕРп01-12-029-01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</si>
  <si>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цепи вторичной коммутации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(114,19 руб.): 65%*0,6 от ФОТ (292,8 руб.)
СП 40%*0 от ФОТ</t>
    </r>
  </si>
  <si>
    <r>
      <t>ФЕРп01-10-001-01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</si>
  <si>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(68,39 руб.): 65%*0,6 от ФОТ (175,35 руб.)
СП 40%*0 от ФОТ</t>
    </r>
  </si>
  <si>
    <r>
      <t>ФЕРп02-02-001-01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</si>
  <si>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Инсталляция и базовая настройка общего и специального программного обеспечения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(228,74 руб.): 65%*0,6 от ФОТ (586,5 руб.)
СП 40%*0 от ФОТ</t>
    </r>
  </si>
  <si>
    <r>
      <t>ФЕРп02-01-001-09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</si>
  <si>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 категории технической сложности с количеством каналов (Кобщ): 80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(13604,33 руб.): 65%*0,6 от ФОТ (34882,9 руб.)
СП 40%*0 от ФОТ</t>
    </r>
  </si>
  <si>
    <r>
      <t>ФЕРп02-01-001-10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</si>
  <si>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 категории технической сложности с количеством каналов (Кобщ): за каждый канал свыше 80 до 159 добавлять к расценке 02-01-001-09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(2113,43 руб.): 65%*0,6 от ФОТ (5419,05 руб.)
СП 40%*0 от ФОТ</t>
    </r>
  </si>
  <si>
    <r>
      <t>ФЕРп02-01-003-07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</si>
  <si>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III категории технической сложности с количеством каналов (Кобщ): 40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(7487,54 руб.): 65%*0,6 от ФОТ (19198,83 руб.)
СП 40%*0 от ФОТ</t>
    </r>
  </si>
  <si>
    <t>Составлен(а) в прогнозных ценах по состоянию на 01.2023г.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</si>
</sst>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4">
    <xf numFmtId="0" fontId="0" fillId="0" borderId="0" xfId="0"/>
    <xf numFmtId="0" fontId="3" fillId="0" borderId="0" xfId="1" applyFont="1" applyAlignment="1">
      <alignment horizontal="left" wrapText="1"/>
    </xf>
    <xf numFmtId="0" fontId="3" fillId="0" borderId="1" xfId="1" applyFont="1" applyBorder="1" applyAlignment="1">
      <alignment horizontal="center" wrapText="1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06"/>
  <sheetViews>
    <sheetView showGridLines="0" tabSelected="1" zoomScaleNormal="100" zoomScaleSheetLayoutView="75" workbookViewId="0">
      <selection activeCell="A104" sqref="A104:J104"/>
    </sheetView>
  </sheetViews>
  <sheetFormatPr defaultColWidth="9.109375" defaultRowHeight="13.2" outlineLevelRow="2" outlineLevelCol="1" x14ac:dyDescent="0.25"/>
  <cols>
    <col min="1" max="1" width="3.33203125" style="29" customWidth="1"/>
    <col min="2" max="2" width="16.44140625" style="30" customWidth="1"/>
    <col min="3" max="3" width="34.33203125" style="31" customWidth="1"/>
    <col min="4" max="4" width="7.6640625" style="32" customWidth="1"/>
    <col min="5" max="5" width="13.33203125" style="33" customWidth="1"/>
    <col min="6" max="6" width="7.33203125" style="34" customWidth="1"/>
    <col min="7" max="9" width="6.6640625" style="34" customWidth="1"/>
    <col min="10" max="10" width="7.6640625" style="34" customWidth="1"/>
    <col min="11" max="11" width="7.33203125" style="34" customWidth="1"/>
    <col min="12" max="16" width="6.6640625" style="34" customWidth="1"/>
    <col min="17" max="17" width="5.6640625" style="35" customWidth="1" outlineLevel="1"/>
    <col min="18" max="16384" width="9.109375" style="7"/>
  </cols>
  <sheetData>
    <row r="1" spans="1:17" ht="13.8" outlineLevel="2" x14ac:dyDescent="0.25">
      <c r="A1" s="43" t="s">
        <v>0</v>
      </c>
      <c r="B1" s="44"/>
      <c r="C1" s="4"/>
      <c r="D1" s="5"/>
      <c r="E1" s="10"/>
      <c r="F1" s="6"/>
      <c r="G1" s="6"/>
      <c r="H1" s="6"/>
      <c r="I1" s="6"/>
      <c r="J1" s="6"/>
      <c r="K1" s="6"/>
      <c r="L1" s="6"/>
      <c r="M1" s="45" t="s">
        <v>1</v>
      </c>
      <c r="N1" s="44"/>
      <c r="O1" s="6"/>
      <c r="P1" s="6"/>
      <c r="Q1" s="6"/>
    </row>
    <row r="2" spans="1:17" ht="12.75" customHeight="1" outlineLevel="1" x14ac:dyDescent="0.25">
      <c r="A2" s="46" t="s">
        <v>116</v>
      </c>
      <c r="B2" s="44"/>
      <c r="C2" s="4"/>
      <c r="D2" s="5"/>
      <c r="E2" s="10"/>
      <c r="F2" s="6"/>
      <c r="G2" s="6"/>
      <c r="H2" s="6"/>
      <c r="I2" s="6"/>
      <c r="J2" s="6"/>
      <c r="K2" s="6"/>
      <c r="L2" s="44"/>
      <c r="M2" s="47" t="s">
        <v>117</v>
      </c>
      <c r="N2" s="47"/>
      <c r="O2" s="47"/>
      <c r="P2" s="47"/>
      <c r="Q2" s="6"/>
    </row>
    <row r="3" spans="1:17" ht="24.75" customHeight="1" outlineLevel="1" x14ac:dyDescent="0.25">
      <c r="A3" s="46" t="s">
        <v>118</v>
      </c>
      <c r="B3" s="44"/>
      <c r="C3" s="4"/>
      <c r="D3" s="5"/>
      <c r="E3" s="10"/>
      <c r="F3" s="6"/>
      <c r="G3" s="6"/>
      <c r="H3" s="6"/>
      <c r="I3" s="6"/>
      <c r="J3" s="6"/>
      <c r="K3" s="6"/>
      <c r="L3" s="6"/>
      <c r="M3" s="3" t="s">
        <v>118</v>
      </c>
      <c r="N3" s="44"/>
      <c r="O3" s="6"/>
      <c r="P3" s="6"/>
      <c r="Q3" s="6"/>
    </row>
    <row r="4" spans="1:17" ht="12.75" customHeight="1" outlineLevel="1" x14ac:dyDescent="0.25">
      <c r="A4" s="46" t="s">
        <v>119</v>
      </c>
      <c r="B4" s="44"/>
      <c r="C4" s="4"/>
      <c r="D4" s="5"/>
      <c r="E4" s="10"/>
      <c r="F4" s="6"/>
      <c r="G4" s="6"/>
      <c r="H4" s="6"/>
      <c r="I4" s="6"/>
      <c r="J4" s="6"/>
      <c r="K4" s="6"/>
      <c r="L4" s="44"/>
      <c r="M4" s="48" t="s">
        <v>120</v>
      </c>
      <c r="N4" s="48"/>
      <c r="O4" s="48"/>
      <c r="P4" s="48"/>
      <c r="Q4" s="6"/>
    </row>
    <row r="5" spans="1:17" ht="13.8" outlineLevel="1" x14ac:dyDescent="0.25">
      <c r="A5" s="46" t="s">
        <v>121</v>
      </c>
      <c r="B5" s="44"/>
      <c r="C5" s="4"/>
      <c r="D5" s="5"/>
      <c r="E5" s="10"/>
      <c r="F5" s="6"/>
      <c r="G5" s="6"/>
      <c r="H5" s="6"/>
      <c r="I5" s="6"/>
      <c r="J5" s="6"/>
      <c r="K5" s="6"/>
      <c r="L5" s="44"/>
      <c r="M5" s="47" t="s">
        <v>21</v>
      </c>
      <c r="N5" s="47"/>
      <c r="O5" s="47"/>
      <c r="P5" s="47"/>
      <c r="Q5" s="6"/>
    </row>
    <row r="6" spans="1:17" x14ac:dyDescent="0.25">
      <c r="A6" s="10"/>
      <c r="B6" s="3"/>
      <c r="C6" s="5"/>
      <c r="D6" s="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</row>
    <row r="7" spans="1:17" x14ac:dyDescent="0.25">
      <c r="A7" s="10"/>
      <c r="B7" s="3"/>
      <c r="C7" s="5"/>
      <c r="D7" s="7"/>
      <c r="E7" s="6"/>
      <c r="F7" s="6"/>
      <c r="G7" s="39" t="s">
        <v>122</v>
      </c>
      <c r="H7" s="39"/>
      <c r="I7" s="39"/>
      <c r="J7" s="6"/>
      <c r="K7" s="6"/>
      <c r="L7" s="6"/>
      <c r="M7" s="6"/>
      <c r="N7" s="6"/>
      <c r="O7" s="6"/>
      <c r="P7" s="6"/>
      <c r="Q7" s="7"/>
    </row>
    <row r="8" spans="1:17" ht="12.75" customHeight="1" x14ac:dyDescent="0.25">
      <c r="A8" s="10"/>
      <c r="B8" s="3"/>
      <c r="C8" s="5"/>
      <c r="D8" s="7"/>
      <c r="E8" s="6"/>
      <c r="F8" s="6"/>
      <c r="G8" s="10" t="s">
        <v>2</v>
      </c>
      <c r="H8" s="10"/>
      <c r="I8" s="10"/>
      <c r="J8" s="6"/>
      <c r="K8" s="6"/>
      <c r="L8" s="6"/>
      <c r="M8" s="6"/>
      <c r="N8" s="6"/>
      <c r="O8" s="6"/>
      <c r="P8" s="6"/>
      <c r="Q8" s="7"/>
    </row>
    <row r="9" spans="1:17" x14ac:dyDescent="0.25">
      <c r="A9" s="10"/>
      <c r="B9" s="3"/>
      <c r="C9" s="5"/>
      <c r="D9" s="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</row>
    <row r="10" spans="1:17" ht="13.8" x14ac:dyDescent="0.25">
      <c r="A10" s="10"/>
      <c r="B10" s="3"/>
      <c r="C10" s="40"/>
      <c r="D10" s="2" t="s">
        <v>123</v>
      </c>
      <c r="E10" s="2"/>
      <c r="F10" s="2"/>
      <c r="G10" s="2"/>
      <c r="H10" s="2"/>
      <c r="I10" s="2"/>
      <c r="J10" s="2"/>
      <c r="K10" s="2"/>
      <c r="L10" s="2"/>
      <c r="M10" s="41"/>
      <c r="N10" s="41"/>
      <c r="O10" s="41"/>
      <c r="P10" s="6"/>
      <c r="Q10" s="7"/>
    </row>
    <row r="11" spans="1:17" x14ac:dyDescent="0.25">
      <c r="A11" s="10"/>
      <c r="B11" s="3"/>
      <c r="C11" s="5"/>
      <c r="D11" s="36"/>
      <c r="E11" s="37"/>
      <c r="F11" s="37"/>
      <c r="G11" s="38" t="s">
        <v>3</v>
      </c>
      <c r="H11" s="38"/>
      <c r="I11" s="38"/>
      <c r="J11" s="37"/>
      <c r="K11" s="37"/>
      <c r="L11" s="37"/>
      <c r="M11" s="42"/>
      <c r="N11" s="42"/>
      <c r="O11" s="42"/>
      <c r="P11" s="6"/>
      <c r="Q11" s="7"/>
    </row>
    <row r="12" spans="1:17" x14ac:dyDescent="0.25">
      <c r="A12" s="11"/>
      <c r="B12" s="12"/>
      <c r="C12" s="5"/>
      <c r="D12" s="7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7"/>
    </row>
    <row r="13" spans="1:17" ht="13.8" x14ac:dyDescent="0.25">
      <c r="A13" s="10"/>
      <c r="B13" s="3"/>
      <c r="C13" s="5"/>
      <c r="D13" s="1" t="s">
        <v>4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</row>
    <row r="14" spans="1:17" ht="13.8" x14ac:dyDescent="0.25">
      <c r="A14" s="10"/>
      <c r="B14" s="3"/>
      <c r="C14" s="5"/>
      <c r="D14" s="9" t="s">
        <v>29</v>
      </c>
      <c r="E14" s="6"/>
      <c r="F14" s="6"/>
      <c r="G14" s="6"/>
      <c r="H14" s="9"/>
      <c r="I14" s="9"/>
      <c r="J14" s="50" t="s">
        <v>22</v>
      </c>
      <c r="K14" s="51"/>
      <c r="L14" s="8" t="s">
        <v>23</v>
      </c>
      <c r="M14" s="6"/>
      <c r="N14" s="6"/>
      <c r="O14" s="6"/>
      <c r="P14" s="6"/>
      <c r="Q14" s="7"/>
    </row>
    <row r="15" spans="1:17" ht="13.8" outlineLevel="1" x14ac:dyDescent="0.25">
      <c r="A15" s="10"/>
      <c r="B15" s="3"/>
      <c r="C15" s="5"/>
      <c r="D15" s="9" t="s">
        <v>36</v>
      </c>
      <c r="E15" s="6"/>
      <c r="F15" s="6"/>
      <c r="G15" s="6"/>
      <c r="H15" s="9"/>
      <c r="I15" s="9"/>
      <c r="J15" s="50" t="s">
        <v>37</v>
      </c>
      <c r="K15" s="51"/>
      <c r="L15" s="8" t="s">
        <v>23</v>
      </c>
      <c r="M15" s="6"/>
      <c r="N15" s="6"/>
      <c r="O15" s="6"/>
      <c r="P15" s="6"/>
      <c r="Q15" s="7"/>
    </row>
    <row r="16" spans="1:17" ht="13.8" outlineLevel="1" x14ac:dyDescent="0.25">
      <c r="A16" s="10"/>
      <c r="B16" s="3"/>
      <c r="C16" s="5"/>
      <c r="D16" s="9" t="s">
        <v>34</v>
      </c>
      <c r="E16" s="6"/>
      <c r="F16" s="6"/>
      <c r="G16" s="6"/>
      <c r="H16" s="9"/>
      <c r="I16" s="9"/>
      <c r="J16" s="50" t="s">
        <v>35</v>
      </c>
      <c r="K16" s="51"/>
      <c r="L16" s="8" t="s">
        <v>23</v>
      </c>
      <c r="M16" s="6"/>
      <c r="N16" s="6"/>
      <c r="O16" s="6"/>
      <c r="P16" s="6"/>
      <c r="Q16" s="7"/>
    </row>
    <row r="17" spans="1:17" ht="13.8" outlineLevel="1" x14ac:dyDescent="0.25">
      <c r="A17" s="10"/>
      <c r="B17" s="3"/>
      <c r="C17" s="5"/>
      <c r="D17" s="9" t="s">
        <v>32</v>
      </c>
      <c r="E17" s="6"/>
      <c r="F17" s="6"/>
      <c r="G17" s="6"/>
      <c r="H17" s="9"/>
      <c r="I17" s="9"/>
      <c r="J17" s="50" t="s">
        <v>33</v>
      </c>
      <c r="K17" s="51"/>
      <c r="L17" s="8" t="s">
        <v>23</v>
      </c>
      <c r="M17" s="6"/>
      <c r="N17" s="6"/>
      <c r="O17" s="6"/>
      <c r="P17" s="6"/>
      <c r="Q17" s="7"/>
    </row>
    <row r="18" spans="1:17" ht="13.8" outlineLevel="1" x14ac:dyDescent="0.25">
      <c r="A18" s="10"/>
      <c r="B18" s="3"/>
      <c r="C18" s="5"/>
      <c r="D18" s="9" t="s">
        <v>30</v>
      </c>
      <c r="E18" s="6"/>
      <c r="F18" s="6"/>
      <c r="G18" s="6"/>
      <c r="H18" s="9"/>
      <c r="I18" s="9"/>
      <c r="J18" s="50" t="s">
        <v>31</v>
      </c>
      <c r="K18" s="51"/>
      <c r="L18" s="8" t="s">
        <v>23</v>
      </c>
      <c r="M18" s="6"/>
      <c r="N18" s="6"/>
      <c r="O18" s="6"/>
      <c r="P18" s="6"/>
      <c r="Q18" s="7"/>
    </row>
    <row r="19" spans="1:17" ht="13.8" x14ac:dyDescent="0.25">
      <c r="A19" s="10"/>
      <c r="B19" s="3"/>
      <c r="C19" s="5"/>
      <c r="D19" s="9" t="s">
        <v>25</v>
      </c>
      <c r="E19" s="6"/>
      <c r="F19" s="6"/>
      <c r="G19" s="6"/>
      <c r="H19" s="9"/>
      <c r="I19" s="9"/>
      <c r="J19" s="50" t="s">
        <v>24</v>
      </c>
      <c r="K19" s="51"/>
      <c r="L19" s="8" t="s">
        <v>23</v>
      </c>
      <c r="M19" s="6"/>
      <c r="N19" s="6"/>
      <c r="O19" s="6"/>
      <c r="P19" s="6"/>
      <c r="Q19" s="7"/>
    </row>
    <row r="20" spans="1:17" ht="13.8" outlineLevel="1" x14ac:dyDescent="0.25">
      <c r="A20" s="10"/>
      <c r="B20" s="3"/>
      <c r="C20" s="5"/>
      <c r="D20" s="9" t="s">
        <v>26</v>
      </c>
      <c r="E20" s="6"/>
      <c r="F20" s="6"/>
      <c r="G20" s="6"/>
      <c r="H20" s="9"/>
      <c r="I20" s="9"/>
      <c r="J20" s="50" t="s">
        <v>27</v>
      </c>
      <c r="K20" s="51"/>
      <c r="L20" s="8" t="s">
        <v>28</v>
      </c>
      <c r="M20" s="6"/>
      <c r="N20" s="6"/>
      <c r="O20" s="6"/>
      <c r="P20" s="6"/>
      <c r="Q20" s="7"/>
    </row>
    <row r="21" spans="1:17" x14ac:dyDescent="0.25">
      <c r="A21" s="10"/>
      <c r="B21" s="3"/>
      <c r="C21" s="5"/>
      <c r="D21" s="13" t="s">
        <v>221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7"/>
    </row>
    <row r="22" spans="1:17" x14ac:dyDescent="0.25">
      <c r="A22" s="10"/>
      <c r="B22" s="3"/>
      <c r="C22" s="4"/>
      <c r="D22" s="5"/>
      <c r="E22" s="1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7"/>
    </row>
    <row r="23" spans="1:17" x14ac:dyDescent="0.25">
      <c r="A23" s="10"/>
      <c r="B23" s="3"/>
      <c r="C23" s="4"/>
      <c r="D23" s="5"/>
      <c r="E23" s="10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7"/>
    </row>
    <row r="24" spans="1:17" ht="19.5" customHeight="1" x14ac:dyDescent="0.25">
      <c r="A24" s="52" t="s">
        <v>5</v>
      </c>
      <c r="B24" s="53" t="s">
        <v>6</v>
      </c>
      <c r="C24" s="52" t="s">
        <v>7</v>
      </c>
      <c r="D24" s="52" t="s">
        <v>8</v>
      </c>
      <c r="E24" s="52" t="s">
        <v>9</v>
      </c>
      <c r="F24" s="52" t="s">
        <v>10</v>
      </c>
      <c r="G24" s="54"/>
      <c r="H24" s="54"/>
      <c r="I24" s="54"/>
      <c r="J24" s="52" t="s">
        <v>11</v>
      </c>
      <c r="K24" s="55"/>
      <c r="L24" s="55"/>
      <c r="M24" s="55"/>
      <c r="N24" s="55"/>
      <c r="O24" s="52" t="s">
        <v>12</v>
      </c>
      <c r="P24" s="52" t="s">
        <v>13</v>
      </c>
      <c r="Q24" s="56" t="s">
        <v>19</v>
      </c>
    </row>
    <row r="25" spans="1:17" ht="18.75" customHeight="1" x14ac:dyDescent="0.25">
      <c r="A25" s="54"/>
      <c r="B25" s="57"/>
      <c r="C25" s="58"/>
      <c r="D25" s="52"/>
      <c r="E25" s="52"/>
      <c r="F25" s="52" t="s">
        <v>14</v>
      </c>
      <c r="G25" s="52" t="s">
        <v>15</v>
      </c>
      <c r="H25" s="54"/>
      <c r="I25" s="54"/>
      <c r="J25" s="52" t="s">
        <v>20</v>
      </c>
      <c r="K25" s="52" t="s">
        <v>14</v>
      </c>
      <c r="L25" s="52" t="s">
        <v>15</v>
      </c>
      <c r="M25" s="54"/>
      <c r="N25" s="54"/>
      <c r="O25" s="52"/>
      <c r="P25" s="52"/>
      <c r="Q25" s="56"/>
    </row>
    <row r="26" spans="1:17" ht="22.5" customHeight="1" x14ac:dyDescent="0.25">
      <c r="A26" s="54"/>
      <c r="B26" s="57"/>
      <c r="C26" s="58"/>
      <c r="D26" s="52"/>
      <c r="E26" s="52"/>
      <c r="F26" s="54"/>
      <c r="G26" s="14" t="s">
        <v>16</v>
      </c>
      <c r="H26" s="14" t="s">
        <v>17</v>
      </c>
      <c r="I26" s="14" t="s">
        <v>18</v>
      </c>
      <c r="J26" s="58"/>
      <c r="K26" s="54"/>
      <c r="L26" s="14" t="s">
        <v>16</v>
      </c>
      <c r="M26" s="14" t="s">
        <v>17</v>
      </c>
      <c r="N26" s="14" t="s">
        <v>18</v>
      </c>
      <c r="O26" s="52"/>
      <c r="P26" s="52"/>
      <c r="Q26" s="56"/>
    </row>
    <row r="27" spans="1:17" x14ac:dyDescent="0.25">
      <c r="A27" s="15">
        <v>1</v>
      </c>
      <c r="B27" s="16">
        <v>2</v>
      </c>
      <c r="C27" s="14">
        <v>3</v>
      </c>
      <c r="D27" s="14">
        <v>4</v>
      </c>
      <c r="E27" s="17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  <c r="L27" s="18">
        <v>12</v>
      </c>
      <c r="M27" s="18">
        <v>13</v>
      </c>
      <c r="N27" s="18">
        <v>14</v>
      </c>
      <c r="O27" s="18">
        <v>15</v>
      </c>
      <c r="P27" s="18">
        <v>16</v>
      </c>
      <c r="Q27" s="18">
        <v>17</v>
      </c>
    </row>
    <row r="28" spans="1:17" ht="19.8" customHeight="1" x14ac:dyDescent="0.25">
      <c r="A28" s="59" t="s">
        <v>38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19.8" customHeight="1" x14ac:dyDescent="0.25">
      <c r="A29" s="61" t="s">
        <v>39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</row>
    <row r="30" spans="1:17" ht="187.2" x14ac:dyDescent="0.25">
      <c r="A30" s="19" t="s">
        <v>40</v>
      </c>
      <c r="B30" s="20" t="s">
        <v>124</v>
      </c>
      <c r="C30" s="21" t="s">
        <v>125</v>
      </c>
      <c r="D30" s="17" t="s">
        <v>41</v>
      </c>
      <c r="E30" s="22">
        <v>250</v>
      </c>
      <c r="F30" s="23">
        <v>77.34</v>
      </c>
      <c r="G30" s="23">
        <v>28.21</v>
      </c>
      <c r="H30" s="23">
        <v>46.19</v>
      </c>
      <c r="I30" s="23">
        <v>4.72</v>
      </c>
      <c r="J30" s="24"/>
      <c r="K30" s="24">
        <v>19333.95</v>
      </c>
      <c r="L30" s="24">
        <v>7051.8</v>
      </c>
      <c r="M30" s="24">
        <v>11547.15</v>
      </c>
      <c r="N30" s="24">
        <v>1179.9000000000001</v>
      </c>
      <c r="O30" s="24">
        <v>2.8428</v>
      </c>
      <c r="P30" s="24">
        <v>710.7</v>
      </c>
      <c r="Q30" s="25"/>
    </row>
    <row r="31" spans="1:17" ht="45.6" x14ac:dyDescent="0.25">
      <c r="A31" s="19" t="s">
        <v>42</v>
      </c>
      <c r="B31" s="20" t="s">
        <v>43</v>
      </c>
      <c r="C31" s="21" t="s">
        <v>126</v>
      </c>
      <c r="D31" s="17" t="s">
        <v>41</v>
      </c>
      <c r="E31" s="22">
        <v>250</v>
      </c>
      <c r="F31" s="23" t="s">
        <v>127</v>
      </c>
      <c r="G31" s="24"/>
      <c r="H31" s="24"/>
      <c r="I31" s="24"/>
      <c r="J31" s="24"/>
      <c r="K31" s="24">
        <v>11817.5</v>
      </c>
      <c r="L31" s="24"/>
      <c r="M31" s="24"/>
      <c r="N31" s="24"/>
      <c r="O31" s="24"/>
      <c r="P31" s="24"/>
      <c r="Q31" s="25"/>
    </row>
    <row r="32" spans="1:17" ht="187.2" x14ac:dyDescent="0.25">
      <c r="A32" s="19" t="s">
        <v>44</v>
      </c>
      <c r="B32" s="20" t="s">
        <v>128</v>
      </c>
      <c r="C32" s="21" t="s">
        <v>129</v>
      </c>
      <c r="D32" s="17" t="s">
        <v>41</v>
      </c>
      <c r="E32" s="22">
        <v>250</v>
      </c>
      <c r="F32" s="23">
        <v>6.76</v>
      </c>
      <c r="G32" s="23">
        <v>3.84</v>
      </c>
      <c r="H32" s="23">
        <v>2.5</v>
      </c>
      <c r="I32" s="23">
        <v>0.36</v>
      </c>
      <c r="J32" s="24"/>
      <c r="K32" s="24">
        <v>1691.05</v>
      </c>
      <c r="L32" s="24">
        <v>959.1</v>
      </c>
      <c r="M32" s="24">
        <v>624.45000000000005</v>
      </c>
      <c r="N32" s="24">
        <v>89.7</v>
      </c>
      <c r="O32" s="24">
        <v>0.38640000000000002</v>
      </c>
      <c r="P32" s="24">
        <v>96.6</v>
      </c>
      <c r="Q32" s="25"/>
    </row>
    <row r="33" spans="1:17" ht="45.6" x14ac:dyDescent="0.25">
      <c r="A33" s="26" t="s">
        <v>130</v>
      </c>
      <c r="B33" s="20" t="s">
        <v>45</v>
      </c>
      <c r="C33" s="21" t="s">
        <v>131</v>
      </c>
      <c r="D33" s="17" t="s">
        <v>41</v>
      </c>
      <c r="E33" s="22">
        <v>250</v>
      </c>
      <c r="F33" s="23" t="s">
        <v>132</v>
      </c>
      <c r="G33" s="24"/>
      <c r="H33" s="24"/>
      <c r="I33" s="24"/>
      <c r="J33" s="24">
        <v>254270</v>
      </c>
      <c r="K33" s="24">
        <v>254270</v>
      </c>
      <c r="L33" s="24"/>
      <c r="M33" s="24"/>
      <c r="N33" s="24"/>
      <c r="O33" s="24"/>
      <c r="P33" s="24"/>
      <c r="Q33" s="25"/>
    </row>
    <row r="34" spans="1:17" ht="175.2" x14ac:dyDescent="0.25">
      <c r="A34" s="19" t="s">
        <v>46</v>
      </c>
      <c r="B34" s="20" t="s">
        <v>133</v>
      </c>
      <c r="C34" s="21" t="s">
        <v>134</v>
      </c>
      <c r="D34" s="17" t="s">
        <v>41</v>
      </c>
      <c r="E34" s="22">
        <v>250</v>
      </c>
      <c r="F34" s="23">
        <v>14.48</v>
      </c>
      <c r="G34" s="23">
        <v>14.1</v>
      </c>
      <c r="H34" s="24"/>
      <c r="I34" s="24"/>
      <c r="J34" s="24"/>
      <c r="K34" s="24">
        <v>3620.9</v>
      </c>
      <c r="L34" s="24">
        <v>3525.9</v>
      </c>
      <c r="M34" s="24"/>
      <c r="N34" s="24"/>
      <c r="O34" s="24">
        <v>1.4214</v>
      </c>
      <c r="P34" s="24">
        <v>355.35</v>
      </c>
      <c r="Q34" s="25"/>
    </row>
    <row r="35" spans="1:17" ht="82.2" x14ac:dyDescent="0.25">
      <c r="A35" s="26" t="s">
        <v>135</v>
      </c>
      <c r="B35" s="20" t="s">
        <v>136</v>
      </c>
      <c r="C35" s="21" t="s">
        <v>137</v>
      </c>
      <c r="D35" s="17" t="s">
        <v>41</v>
      </c>
      <c r="E35" s="27" t="s">
        <v>138</v>
      </c>
      <c r="F35" s="23">
        <v>23.22</v>
      </c>
      <c r="G35" s="24"/>
      <c r="H35" s="24"/>
      <c r="I35" s="24"/>
      <c r="J35" s="24">
        <v>11610</v>
      </c>
      <c r="K35" s="24">
        <v>11610</v>
      </c>
      <c r="L35" s="24"/>
      <c r="M35" s="24"/>
      <c r="N35" s="24"/>
      <c r="O35" s="24"/>
      <c r="P35" s="24"/>
      <c r="Q35" s="25"/>
    </row>
    <row r="36" spans="1:17" ht="199.2" x14ac:dyDescent="0.25">
      <c r="A36" s="19" t="s">
        <v>47</v>
      </c>
      <c r="B36" s="20" t="s">
        <v>139</v>
      </c>
      <c r="C36" s="21" t="s">
        <v>140</v>
      </c>
      <c r="D36" s="17" t="s">
        <v>48</v>
      </c>
      <c r="E36" s="22">
        <v>250</v>
      </c>
      <c r="F36" s="23">
        <v>36.049999999999997</v>
      </c>
      <c r="G36" s="23">
        <v>19.399999999999999</v>
      </c>
      <c r="H36" s="23">
        <v>15.21</v>
      </c>
      <c r="I36" s="23">
        <v>2.25</v>
      </c>
      <c r="J36" s="24"/>
      <c r="K36" s="24">
        <v>9012.6</v>
      </c>
      <c r="L36" s="24">
        <v>4850.7</v>
      </c>
      <c r="M36" s="24">
        <v>3801.9</v>
      </c>
      <c r="N36" s="24">
        <v>562.35</v>
      </c>
      <c r="O36" s="24">
        <v>2.1389999999999998</v>
      </c>
      <c r="P36" s="24">
        <v>534.75</v>
      </c>
      <c r="Q36" s="25"/>
    </row>
    <row r="37" spans="1:17" ht="82.2" x14ac:dyDescent="0.25">
      <c r="A37" s="19" t="s">
        <v>49</v>
      </c>
      <c r="B37" s="20" t="s">
        <v>141</v>
      </c>
      <c r="C37" s="21" t="s">
        <v>142</v>
      </c>
      <c r="D37" s="17" t="s">
        <v>50</v>
      </c>
      <c r="E37" s="27" t="s">
        <v>143</v>
      </c>
      <c r="F37" s="23">
        <v>4805.96</v>
      </c>
      <c r="G37" s="24"/>
      <c r="H37" s="24"/>
      <c r="I37" s="24"/>
      <c r="J37" s="24"/>
      <c r="K37" s="24">
        <v>24029.8</v>
      </c>
      <c r="L37" s="24"/>
      <c r="M37" s="24"/>
      <c r="N37" s="24"/>
      <c r="O37" s="24"/>
      <c r="P37" s="24"/>
      <c r="Q37" s="25"/>
    </row>
    <row r="38" spans="1:17" ht="187.2" x14ac:dyDescent="0.25">
      <c r="A38" s="19" t="s">
        <v>51</v>
      </c>
      <c r="B38" s="20" t="s">
        <v>144</v>
      </c>
      <c r="C38" s="21" t="s">
        <v>145</v>
      </c>
      <c r="D38" s="17" t="s">
        <v>52</v>
      </c>
      <c r="E38" s="27" t="s">
        <v>146</v>
      </c>
      <c r="F38" s="23">
        <v>326.19</v>
      </c>
      <c r="G38" s="23">
        <v>243.53</v>
      </c>
      <c r="H38" s="23">
        <v>63.38</v>
      </c>
      <c r="I38" s="24"/>
      <c r="J38" s="24"/>
      <c r="K38" s="24">
        <v>8154.81</v>
      </c>
      <c r="L38" s="24">
        <v>6088.22</v>
      </c>
      <c r="M38" s="24">
        <v>1584.59</v>
      </c>
      <c r="N38" s="24"/>
      <c r="O38" s="24">
        <v>20.975999999999999</v>
      </c>
      <c r="P38" s="24">
        <v>524.4</v>
      </c>
      <c r="Q38" s="25"/>
    </row>
    <row r="39" spans="1:17" ht="211.2" x14ac:dyDescent="0.25">
      <c r="A39" s="19" t="s">
        <v>53</v>
      </c>
      <c r="B39" s="20" t="s">
        <v>147</v>
      </c>
      <c r="C39" s="21" t="s">
        <v>148</v>
      </c>
      <c r="D39" s="17" t="s">
        <v>52</v>
      </c>
      <c r="E39" s="27" t="s">
        <v>146</v>
      </c>
      <c r="F39" s="23">
        <v>111.78</v>
      </c>
      <c r="G39" s="23">
        <v>81.599999999999994</v>
      </c>
      <c r="H39" s="23">
        <v>7.49</v>
      </c>
      <c r="I39" s="23">
        <v>1.05</v>
      </c>
      <c r="J39" s="24"/>
      <c r="K39" s="24">
        <v>2794.58</v>
      </c>
      <c r="L39" s="24">
        <v>2039.99</v>
      </c>
      <c r="M39" s="24">
        <v>187.34</v>
      </c>
      <c r="N39" s="24">
        <v>26.22</v>
      </c>
      <c r="O39" s="24">
        <v>8.6801999999999992</v>
      </c>
      <c r="P39" s="24">
        <v>217.01</v>
      </c>
      <c r="Q39" s="25"/>
    </row>
    <row r="40" spans="1:17" ht="82.2" x14ac:dyDescent="0.25">
      <c r="A40" s="19" t="s">
        <v>54</v>
      </c>
      <c r="B40" s="20" t="s">
        <v>149</v>
      </c>
      <c r="C40" s="21" t="s">
        <v>150</v>
      </c>
      <c r="D40" s="17" t="s">
        <v>55</v>
      </c>
      <c r="E40" s="27" t="s">
        <v>151</v>
      </c>
      <c r="F40" s="23">
        <v>3423</v>
      </c>
      <c r="G40" s="24"/>
      <c r="H40" s="24"/>
      <c r="I40" s="24"/>
      <c r="J40" s="24"/>
      <c r="K40" s="24">
        <v>17115</v>
      </c>
      <c r="L40" s="24"/>
      <c r="M40" s="24"/>
      <c r="N40" s="24"/>
      <c r="O40" s="24"/>
      <c r="P40" s="24"/>
      <c r="Q40" s="25"/>
    </row>
    <row r="41" spans="1:17" ht="82.2" x14ac:dyDescent="0.25">
      <c r="A41" s="19" t="s">
        <v>56</v>
      </c>
      <c r="B41" s="20" t="s">
        <v>152</v>
      </c>
      <c r="C41" s="21" t="s">
        <v>153</v>
      </c>
      <c r="D41" s="17" t="s">
        <v>57</v>
      </c>
      <c r="E41" s="27" t="s">
        <v>154</v>
      </c>
      <c r="F41" s="23">
        <v>2.17</v>
      </c>
      <c r="G41" s="24"/>
      <c r="H41" s="24"/>
      <c r="I41" s="24"/>
      <c r="J41" s="24"/>
      <c r="K41" s="24">
        <v>542.5</v>
      </c>
      <c r="L41" s="24"/>
      <c r="M41" s="24"/>
      <c r="N41" s="24"/>
      <c r="O41" s="24"/>
      <c r="P41" s="24"/>
      <c r="Q41" s="25"/>
    </row>
    <row r="42" spans="1:17" ht="82.2" x14ac:dyDescent="0.25">
      <c r="A42" s="19" t="s">
        <v>58</v>
      </c>
      <c r="B42" s="20" t="s">
        <v>155</v>
      </c>
      <c r="C42" s="21" t="s">
        <v>156</v>
      </c>
      <c r="D42" s="17" t="s">
        <v>41</v>
      </c>
      <c r="E42" s="27" t="s">
        <v>157</v>
      </c>
      <c r="F42" s="23">
        <v>943.06</v>
      </c>
      <c r="G42" s="24"/>
      <c r="H42" s="24"/>
      <c r="I42" s="24"/>
      <c r="J42" s="24"/>
      <c r="K42" s="24">
        <v>9430.6</v>
      </c>
      <c r="L42" s="24"/>
      <c r="M42" s="24"/>
      <c r="N42" s="24"/>
      <c r="O42" s="24"/>
      <c r="P42" s="24"/>
      <c r="Q42" s="25"/>
    </row>
    <row r="43" spans="1:17" ht="82.2" x14ac:dyDescent="0.25">
      <c r="A43" s="19" t="s">
        <v>59</v>
      </c>
      <c r="B43" s="20" t="s">
        <v>158</v>
      </c>
      <c r="C43" s="21" t="s">
        <v>159</v>
      </c>
      <c r="D43" s="17" t="s">
        <v>55</v>
      </c>
      <c r="E43" s="27" t="s">
        <v>160</v>
      </c>
      <c r="F43" s="23">
        <v>582</v>
      </c>
      <c r="G43" s="24"/>
      <c r="H43" s="24"/>
      <c r="I43" s="24"/>
      <c r="J43" s="24"/>
      <c r="K43" s="24">
        <v>2910</v>
      </c>
      <c r="L43" s="24"/>
      <c r="M43" s="24"/>
      <c r="N43" s="24"/>
      <c r="O43" s="24"/>
      <c r="P43" s="24"/>
      <c r="Q43" s="25"/>
    </row>
    <row r="44" spans="1:17" ht="45.6" x14ac:dyDescent="0.25">
      <c r="A44" s="19" t="s">
        <v>60</v>
      </c>
      <c r="B44" s="20" t="s">
        <v>45</v>
      </c>
      <c r="C44" s="21" t="s">
        <v>161</v>
      </c>
      <c r="D44" s="17" t="s">
        <v>41</v>
      </c>
      <c r="E44" s="27" t="s">
        <v>162</v>
      </c>
      <c r="F44" s="23" t="s">
        <v>163</v>
      </c>
      <c r="G44" s="24"/>
      <c r="H44" s="24"/>
      <c r="I44" s="24"/>
      <c r="J44" s="24"/>
      <c r="K44" s="24">
        <v>5200</v>
      </c>
      <c r="L44" s="24"/>
      <c r="M44" s="24"/>
      <c r="N44" s="24"/>
      <c r="O44" s="24"/>
      <c r="P44" s="24"/>
      <c r="Q44" s="25"/>
    </row>
    <row r="45" spans="1:17" ht="19.8" customHeight="1" x14ac:dyDescent="0.25">
      <c r="A45" s="61" t="s">
        <v>61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</row>
    <row r="46" spans="1:17" ht="187.2" x14ac:dyDescent="0.25">
      <c r="A46" s="19" t="s">
        <v>62</v>
      </c>
      <c r="B46" s="20" t="s">
        <v>124</v>
      </c>
      <c r="C46" s="21" t="s">
        <v>164</v>
      </c>
      <c r="D46" s="17" t="s">
        <v>41</v>
      </c>
      <c r="E46" s="22">
        <v>200</v>
      </c>
      <c r="F46" s="23">
        <v>77.34</v>
      </c>
      <c r="G46" s="23">
        <v>28.21</v>
      </c>
      <c r="H46" s="23">
        <v>46.19</v>
      </c>
      <c r="I46" s="23">
        <v>4.72</v>
      </c>
      <c r="J46" s="24"/>
      <c r="K46" s="24">
        <v>15467.16</v>
      </c>
      <c r="L46" s="24">
        <v>5641.44</v>
      </c>
      <c r="M46" s="24">
        <v>9237.7199999999993</v>
      </c>
      <c r="N46" s="24">
        <v>943.92</v>
      </c>
      <c r="O46" s="24">
        <v>2.8428</v>
      </c>
      <c r="P46" s="24">
        <v>568.55999999999995</v>
      </c>
      <c r="Q46" s="25"/>
    </row>
    <row r="47" spans="1:17" ht="45.6" x14ac:dyDescent="0.25">
      <c r="A47" s="19" t="s">
        <v>63</v>
      </c>
      <c r="B47" s="20" t="s">
        <v>43</v>
      </c>
      <c r="C47" s="21" t="s">
        <v>165</v>
      </c>
      <c r="D47" s="17" t="s">
        <v>41</v>
      </c>
      <c r="E47" s="22">
        <v>200</v>
      </c>
      <c r="F47" s="23" t="s">
        <v>166</v>
      </c>
      <c r="G47" s="24"/>
      <c r="H47" s="24"/>
      <c r="I47" s="24"/>
      <c r="J47" s="24"/>
      <c r="K47" s="24">
        <v>18290</v>
      </c>
      <c r="L47" s="24"/>
      <c r="M47" s="24"/>
      <c r="N47" s="24"/>
      <c r="O47" s="24"/>
      <c r="P47" s="24"/>
      <c r="Q47" s="25"/>
    </row>
    <row r="48" spans="1:17" ht="187.2" x14ac:dyDescent="0.25">
      <c r="A48" s="19" t="s">
        <v>64</v>
      </c>
      <c r="B48" s="20" t="s">
        <v>167</v>
      </c>
      <c r="C48" s="21" t="s">
        <v>168</v>
      </c>
      <c r="D48" s="17" t="s">
        <v>41</v>
      </c>
      <c r="E48" s="22">
        <v>200</v>
      </c>
      <c r="F48" s="23">
        <v>12.59</v>
      </c>
      <c r="G48" s="23">
        <v>9.58</v>
      </c>
      <c r="H48" s="23">
        <v>2.5</v>
      </c>
      <c r="I48" s="23">
        <v>0.36</v>
      </c>
      <c r="J48" s="24"/>
      <c r="K48" s="24">
        <v>2517</v>
      </c>
      <c r="L48" s="24">
        <v>1915.44</v>
      </c>
      <c r="M48" s="24">
        <v>499.56</v>
      </c>
      <c r="N48" s="24">
        <v>71.760000000000005</v>
      </c>
      <c r="O48" s="24">
        <v>0.96599999999999997</v>
      </c>
      <c r="P48" s="24">
        <v>193.2</v>
      </c>
      <c r="Q48" s="25"/>
    </row>
    <row r="49" spans="1:17" ht="45.6" x14ac:dyDescent="0.25">
      <c r="A49" s="26" t="s">
        <v>169</v>
      </c>
      <c r="B49" s="20" t="s">
        <v>45</v>
      </c>
      <c r="C49" s="21" t="s">
        <v>170</v>
      </c>
      <c r="D49" s="17" t="s">
        <v>41</v>
      </c>
      <c r="E49" s="22">
        <v>200</v>
      </c>
      <c r="F49" s="23" t="s">
        <v>171</v>
      </c>
      <c r="G49" s="24"/>
      <c r="H49" s="24"/>
      <c r="I49" s="24"/>
      <c r="J49" s="24">
        <v>441588</v>
      </c>
      <c r="K49" s="24">
        <v>441588</v>
      </c>
      <c r="L49" s="24"/>
      <c r="M49" s="24"/>
      <c r="N49" s="24"/>
      <c r="O49" s="24"/>
      <c r="P49" s="24"/>
      <c r="Q49" s="25"/>
    </row>
    <row r="50" spans="1:17" ht="175.2" x14ac:dyDescent="0.25">
      <c r="A50" s="19" t="s">
        <v>65</v>
      </c>
      <c r="B50" s="20" t="s">
        <v>133</v>
      </c>
      <c r="C50" s="21" t="s">
        <v>172</v>
      </c>
      <c r="D50" s="17" t="s">
        <v>41</v>
      </c>
      <c r="E50" s="22">
        <v>200</v>
      </c>
      <c r="F50" s="23">
        <v>14.48</v>
      </c>
      <c r="G50" s="23">
        <v>14.1</v>
      </c>
      <c r="H50" s="24"/>
      <c r="I50" s="24"/>
      <c r="J50" s="24"/>
      <c r="K50" s="24">
        <v>2896.72</v>
      </c>
      <c r="L50" s="24">
        <v>2820.72</v>
      </c>
      <c r="M50" s="24"/>
      <c r="N50" s="24"/>
      <c r="O50" s="24">
        <v>1.4214</v>
      </c>
      <c r="P50" s="24">
        <v>284.27999999999997</v>
      </c>
      <c r="Q50" s="25"/>
    </row>
    <row r="51" spans="1:17" ht="52.8" x14ac:dyDescent="0.25">
      <c r="A51" s="26" t="s">
        <v>173</v>
      </c>
      <c r="B51" s="20" t="s">
        <v>45</v>
      </c>
      <c r="C51" s="21" t="s">
        <v>174</v>
      </c>
      <c r="D51" s="17" t="s">
        <v>41</v>
      </c>
      <c r="E51" s="22">
        <v>200</v>
      </c>
      <c r="F51" s="23" t="s">
        <v>175</v>
      </c>
      <c r="G51" s="24"/>
      <c r="H51" s="24"/>
      <c r="I51" s="24"/>
      <c r="J51" s="24">
        <v>10542</v>
      </c>
      <c r="K51" s="24">
        <v>10542</v>
      </c>
      <c r="L51" s="24"/>
      <c r="M51" s="24"/>
      <c r="N51" s="24"/>
      <c r="O51" s="24"/>
      <c r="P51" s="24"/>
      <c r="Q51" s="25"/>
    </row>
    <row r="52" spans="1:17" ht="199.2" x14ac:dyDescent="0.25">
      <c r="A52" s="19" t="s">
        <v>66</v>
      </c>
      <c r="B52" s="20" t="s">
        <v>176</v>
      </c>
      <c r="C52" s="21" t="s">
        <v>177</v>
      </c>
      <c r="D52" s="17" t="s">
        <v>48</v>
      </c>
      <c r="E52" s="22">
        <v>200</v>
      </c>
      <c r="F52" s="23">
        <v>67.34</v>
      </c>
      <c r="G52" s="23">
        <v>32.909999999999997</v>
      </c>
      <c r="H52" s="23">
        <v>27.23</v>
      </c>
      <c r="I52" s="23">
        <v>4.07</v>
      </c>
      <c r="J52" s="24"/>
      <c r="K52" s="24">
        <v>13468.08</v>
      </c>
      <c r="L52" s="24">
        <v>6582.6</v>
      </c>
      <c r="M52" s="24">
        <v>5445.48</v>
      </c>
      <c r="N52" s="24">
        <v>814.2</v>
      </c>
      <c r="O52" s="24">
        <v>3.6294</v>
      </c>
      <c r="P52" s="24">
        <v>725.88</v>
      </c>
      <c r="Q52" s="25"/>
    </row>
    <row r="53" spans="1:17" ht="82.2" x14ac:dyDescent="0.25">
      <c r="A53" s="19" t="s">
        <v>67</v>
      </c>
      <c r="B53" s="20" t="s">
        <v>178</v>
      </c>
      <c r="C53" s="21" t="s">
        <v>179</v>
      </c>
      <c r="D53" s="17" t="s">
        <v>50</v>
      </c>
      <c r="E53" s="27" t="s">
        <v>180</v>
      </c>
      <c r="F53" s="23">
        <v>9524.8799999999992</v>
      </c>
      <c r="G53" s="24"/>
      <c r="H53" s="24"/>
      <c r="I53" s="24"/>
      <c r="J53" s="24"/>
      <c r="K53" s="24">
        <v>38099.519999999997</v>
      </c>
      <c r="L53" s="24"/>
      <c r="M53" s="24"/>
      <c r="N53" s="24"/>
      <c r="O53" s="24"/>
      <c r="P53" s="24"/>
      <c r="Q53" s="25"/>
    </row>
    <row r="54" spans="1:17" ht="187.2" x14ac:dyDescent="0.25">
      <c r="A54" s="19" t="s">
        <v>68</v>
      </c>
      <c r="B54" s="20" t="s">
        <v>144</v>
      </c>
      <c r="C54" s="21" t="s">
        <v>181</v>
      </c>
      <c r="D54" s="17" t="s">
        <v>52</v>
      </c>
      <c r="E54" s="27" t="s">
        <v>182</v>
      </c>
      <c r="F54" s="23">
        <v>326.19</v>
      </c>
      <c r="G54" s="23">
        <v>243.53</v>
      </c>
      <c r="H54" s="23">
        <v>63.38</v>
      </c>
      <c r="I54" s="24"/>
      <c r="J54" s="24"/>
      <c r="K54" s="24">
        <v>6523.84</v>
      </c>
      <c r="L54" s="24">
        <v>4870.57</v>
      </c>
      <c r="M54" s="24">
        <v>1267.67</v>
      </c>
      <c r="N54" s="24"/>
      <c r="O54" s="24">
        <v>20.975999999999999</v>
      </c>
      <c r="P54" s="24">
        <v>419.52</v>
      </c>
      <c r="Q54" s="25"/>
    </row>
    <row r="55" spans="1:17" ht="211.2" x14ac:dyDescent="0.25">
      <c r="A55" s="19" t="s">
        <v>69</v>
      </c>
      <c r="B55" s="20" t="s">
        <v>147</v>
      </c>
      <c r="C55" s="21" t="s">
        <v>183</v>
      </c>
      <c r="D55" s="17" t="s">
        <v>52</v>
      </c>
      <c r="E55" s="27" t="s">
        <v>182</v>
      </c>
      <c r="F55" s="23">
        <v>111.78</v>
      </c>
      <c r="G55" s="23">
        <v>81.599999999999994</v>
      </c>
      <c r="H55" s="23">
        <v>7.49</v>
      </c>
      <c r="I55" s="23">
        <v>1.05</v>
      </c>
      <c r="J55" s="24"/>
      <c r="K55" s="24">
        <v>2235.66</v>
      </c>
      <c r="L55" s="24">
        <v>1631.99</v>
      </c>
      <c r="M55" s="24">
        <v>149.87</v>
      </c>
      <c r="N55" s="24">
        <v>20.98</v>
      </c>
      <c r="O55" s="24">
        <v>8.6801999999999992</v>
      </c>
      <c r="P55" s="24">
        <v>173.6</v>
      </c>
      <c r="Q55" s="25"/>
    </row>
    <row r="56" spans="1:17" ht="82.2" x14ac:dyDescent="0.25">
      <c r="A56" s="19" t="s">
        <v>70</v>
      </c>
      <c r="B56" s="20" t="s">
        <v>152</v>
      </c>
      <c r="C56" s="21" t="s">
        <v>153</v>
      </c>
      <c r="D56" s="17" t="s">
        <v>57</v>
      </c>
      <c r="E56" s="27" t="s">
        <v>184</v>
      </c>
      <c r="F56" s="23">
        <v>2.17</v>
      </c>
      <c r="G56" s="24"/>
      <c r="H56" s="24"/>
      <c r="I56" s="24"/>
      <c r="J56" s="24"/>
      <c r="K56" s="24">
        <v>4340</v>
      </c>
      <c r="L56" s="24"/>
      <c r="M56" s="24"/>
      <c r="N56" s="24"/>
      <c r="O56" s="24"/>
      <c r="P56" s="24"/>
      <c r="Q56" s="25"/>
    </row>
    <row r="57" spans="1:17" ht="82.2" x14ac:dyDescent="0.25">
      <c r="A57" s="19" t="s">
        <v>71</v>
      </c>
      <c r="B57" s="20" t="s">
        <v>155</v>
      </c>
      <c r="C57" s="21" t="s">
        <v>156</v>
      </c>
      <c r="D57" s="17" t="s">
        <v>41</v>
      </c>
      <c r="E57" s="27" t="s">
        <v>185</v>
      </c>
      <c r="F57" s="23">
        <v>943.06</v>
      </c>
      <c r="G57" s="24"/>
      <c r="H57" s="24"/>
      <c r="I57" s="24"/>
      <c r="J57" s="24"/>
      <c r="K57" s="24">
        <v>7544.48</v>
      </c>
      <c r="L57" s="24"/>
      <c r="M57" s="24"/>
      <c r="N57" s="24"/>
      <c r="O57" s="24"/>
      <c r="P57" s="24"/>
      <c r="Q57" s="25"/>
    </row>
    <row r="58" spans="1:17" ht="82.2" x14ac:dyDescent="0.25">
      <c r="A58" s="19" t="s">
        <v>72</v>
      </c>
      <c r="B58" s="20" t="s">
        <v>158</v>
      </c>
      <c r="C58" s="21" t="s">
        <v>159</v>
      </c>
      <c r="D58" s="17" t="s">
        <v>55</v>
      </c>
      <c r="E58" s="27" t="s">
        <v>186</v>
      </c>
      <c r="F58" s="23">
        <v>582</v>
      </c>
      <c r="G58" s="24"/>
      <c r="H58" s="24"/>
      <c r="I58" s="24"/>
      <c r="J58" s="24"/>
      <c r="K58" s="24">
        <v>2328</v>
      </c>
      <c r="L58" s="24"/>
      <c r="M58" s="24"/>
      <c r="N58" s="24"/>
      <c r="O58" s="24"/>
      <c r="P58" s="24"/>
      <c r="Q58" s="25"/>
    </row>
    <row r="59" spans="1:17" ht="82.2" x14ac:dyDescent="0.25">
      <c r="A59" s="19" t="s">
        <v>73</v>
      </c>
      <c r="B59" s="20" t="s">
        <v>149</v>
      </c>
      <c r="C59" s="21" t="s">
        <v>150</v>
      </c>
      <c r="D59" s="17" t="s">
        <v>55</v>
      </c>
      <c r="E59" s="27" t="s">
        <v>187</v>
      </c>
      <c r="F59" s="23">
        <v>3423</v>
      </c>
      <c r="G59" s="24"/>
      <c r="H59" s="24"/>
      <c r="I59" s="24"/>
      <c r="J59" s="24"/>
      <c r="K59" s="24">
        <v>27384</v>
      </c>
      <c r="L59" s="24"/>
      <c r="M59" s="24"/>
      <c r="N59" s="24"/>
      <c r="O59" s="24"/>
      <c r="P59" s="24"/>
      <c r="Q59" s="25"/>
    </row>
    <row r="60" spans="1:17" ht="40.799999999999997" x14ac:dyDescent="0.25">
      <c r="A60" s="19" t="s">
        <v>74</v>
      </c>
      <c r="B60" s="20" t="s">
        <v>75</v>
      </c>
      <c r="C60" s="21" t="s">
        <v>161</v>
      </c>
      <c r="D60" s="17" t="s">
        <v>41</v>
      </c>
      <c r="E60" s="27" t="s">
        <v>188</v>
      </c>
      <c r="F60" s="23" t="s">
        <v>163</v>
      </c>
      <c r="G60" s="24"/>
      <c r="H60" s="24"/>
      <c r="I60" s="24"/>
      <c r="J60" s="24"/>
      <c r="K60" s="24">
        <v>8320</v>
      </c>
      <c r="L60" s="24"/>
      <c r="M60" s="24"/>
      <c r="N60" s="24"/>
      <c r="O60" s="24"/>
      <c r="P60" s="24"/>
      <c r="Q60" s="25"/>
    </row>
    <row r="61" spans="1:17" ht="19.8" customHeight="1" x14ac:dyDescent="0.25">
      <c r="A61" s="59" t="s">
        <v>76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</row>
    <row r="62" spans="1:17" ht="199.2" x14ac:dyDescent="0.25">
      <c r="A62" s="19" t="s">
        <v>77</v>
      </c>
      <c r="B62" s="20" t="s">
        <v>189</v>
      </c>
      <c r="C62" s="21" t="s">
        <v>190</v>
      </c>
      <c r="D62" s="17" t="s">
        <v>41</v>
      </c>
      <c r="E62" s="22">
        <v>35</v>
      </c>
      <c r="F62" s="23">
        <v>8.2100000000000009</v>
      </c>
      <c r="G62" s="23">
        <v>7.12</v>
      </c>
      <c r="H62" s="24"/>
      <c r="I62" s="24"/>
      <c r="J62" s="24"/>
      <c r="K62" s="24">
        <v>287.38</v>
      </c>
      <c r="L62" s="24">
        <v>249.23</v>
      </c>
      <c r="M62" s="24"/>
      <c r="N62" s="24"/>
      <c r="O62" s="24">
        <v>0.71760000000000002</v>
      </c>
      <c r="P62" s="24">
        <v>25.12</v>
      </c>
      <c r="Q62" s="25"/>
    </row>
    <row r="63" spans="1:17" ht="45.6" x14ac:dyDescent="0.25">
      <c r="A63" s="26" t="s">
        <v>191</v>
      </c>
      <c r="B63" s="20" t="s">
        <v>45</v>
      </c>
      <c r="C63" s="21" t="s">
        <v>192</v>
      </c>
      <c r="D63" s="17" t="s">
        <v>41</v>
      </c>
      <c r="E63" s="22">
        <v>15</v>
      </c>
      <c r="F63" s="23" t="s">
        <v>193</v>
      </c>
      <c r="G63" s="24"/>
      <c r="H63" s="24"/>
      <c r="I63" s="24"/>
      <c r="J63" s="24">
        <v>24406.95</v>
      </c>
      <c r="K63" s="24">
        <v>24406.95</v>
      </c>
      <c r="L63" s="24"/>
      <c r="M63" s="24"/>
      <c r="N63" s="24"/>
      <c r="O63" s="24"/>
      <c r="P63" s="24"/>
      <c r="Q63" s="25"/>
    </row>
    <row r="64" spans="1:17" ht="45.6" x14ac:dyDescent="0.25">
      <c r="A64" s="26" t="s">
        <v>194</v>
      </c>
      <c r="B64" s="20" t="s">
        <v>45</v>
      </c>
      <c r="C64" s="21" t="s">
        <v>195</v>
      </c>
      <c r="D64" s="17" t="s">
        <v>41</v>
      </c>
      <c r="E64" s="22">
        <v>10</v>
      </c>
      <c r="F64" s="23" t="s">
        <v>196</v>
      </c>
      <c r="G64" s="24"/>
      <c r="H64" s="24"/>
      <c r="I64" s="24"/>
      <c r="J64" s="24">
        <v>22971.200000000001</v>
      </c>
      <c r="K64" s="24">
        <v>22971.200000000001</v>
      </c>
      <c r="L64" s="24"/>
      <c r="M64" s="24"/>
      <c r="N64" s="24"/>
      <c r="O64" s="24"/>
      <c r="P64" s="24"/>
      <c r="Q64" s="25"/>
    </row>
    <row r="65" spans="1:17" ht="45.6" x14ac:dyDescent="0.25">
      <c r="A65" s="26" t="s">
        <v>197</v>
      </c>
      <c r="B65" s="20" t="s">
        <v>45</v>
      </c>
      <c r="C65" s="21" t="s">
        <v>198</v>
      </c>
      <c r="D65" s="17" t="s">
        <v>41</v>
      </c>
      <c r="E65" s="22">
        <v>10</v>
      </c>
      <c r="F65" s="23" t="s">
        <v>199</v>
      </c>
      <c r="G65" s="24"/>
      <c r="H65" s="24"/>
      <c r="I65" s="24"/>
      <c r="J65" s="24">
        <v>9109.7000000000007</v>
      </c>
      <c r="K65" s="24">
        <v>9109.7000000000007</v>
      </c>
      <c r="L65" s="24"/>
      <c r="M65" s="24"/>
      <c r="N65" s="24"/>
      <c r="O65" s="24"/>
      <c r="P65" s="24"/>
      <c r="Q65" s="25"/>
    </row>
    <row r="66" spans="1:17" ht="45.6" x14ac:dyDescent="0.25">
      <c r="A66" s="26" t="s">
        <v>200</v>
      </c>
      <c r="B66" s="20" t="s">
        <v>45</v>
      </c>
      <c r="C66" s="21" t="s">
        <v>201</v>
      </c>
      <c r="D66" s="17" t="s">
        <v>41</v>
      </c>
      <c r="E66" s="22">
        <v>10</v>
      </c>
      <c r="F66" s="23" t="s">
        <v>202</v>
      </c>
      <c r="G66" s="24"/>
      <c r="H66" s="24"/>
      <c r="I66" s="24"/>
      <c r="J66" s="24">
        <v>1612.9</v>
      </c>
      <c r="K66" s="24">
        <v>1612.9</v>
      </c>
      <c r="L66" s="24"/>
      <c r="M66" s="24"/>
      <c r="N66" s="24"/>
      <c r="O66" s="24"/>
      <c r="P66" s="24"/>
      <c r="Q66" s="25"/>
    </row>
    <row r="67" spans="1:17" ht="45.6" x14ac:dyDescent="0.25">
      <c r="A67" s="26" t="s">
        <v>203</v>
      </c>
      <c r="B67" s="20" t="s">
        <v>45</v>
      </c>
      <c r="C67" s="21" t="s">
        <v>204</v>
      </c>
      <c r="D67" s="17" t="s">
        <v>41</v>
      </c>
      <c r="E67" s="22">
        <v>10</v>
      </c>
      <c r="F67" s="23" t="s">
        <v>205</v>
      </c>
      <c r="G67" s="24"/>
      <c r="H67" s="24"/>
      <c r="I67" s="24"/>
      <c r="J67" s="24">
        <v>12286.5</v>
      </c>
      <c r="K67" s="24">
        <v>12286.5</v>
      </c>
      <c r="L67" s="24"/>
      <c r="M67" s="24"/>
      <c r="N67" s="24"/>
      <c r="O67" s="24"/>
      <c r="P67" s="24"/>
      <c r="Q67" s="25"/>
    </row>
    <row r="68" spans="1:17" ht="187.2" x14ac:dyDescent="0.25">
      <c r="A68" s="19" t="s">
        <v>78</v>
      </c>
      <c r="B68" s="20" t="s">
        <v>167</v>
      </c>
      <c r="C68" s="21" t="s">
        <v>206</v>
      </c>
      <c r="D68" s="17" t="s">
        <v>41</v>
      </c>
      <c r="E68" s="22">
        <v>15</v>
      </c>
      <c r="F68" s="23">
        <v>12.59</v>
      </c>
      <c r="G68" s="23">
        <v>9.58</v>
      </c>
      <c r="H68" s="23">
        <v>2.5</v>
      </c>
      <c r="I68" s="23">
        <v>0.36</v>
      </c>
      <c r="J68" s="24"/>
      <c r="K68" s="24">
        <v>188.78</v>
      </c>
      <c r="L68" s="24">
        <v>143.66</v>
      </c>
      <c r="M68" s="24">
        <v>37.47</v>
      </c>
      <c r="N68" s="24">
        <v>5.38</v>
      </c>
      <c r="O68" s="24">
        <v>0.96599999999999997</v>
      </c>
      <c r="P68" s="24">
        <v>14.49</v>
      </c>
      <c r="Q68" s="25"/>
    </row>
    <row r="69" spans="1:17" ht="52.8" x14ac:dyDescent="0.25">
      <c r="A69" s="26" t="s">
        <v>207</v>
      </c>
      <c r="B69" s="20" t="s">
        <v>45</v>
      </c>
      <c r="C69" s="21" t="s">
        <v>208</v>
      </c>
      <c r="D69" s="17" t="s">
        <v>41</v>
      </c>
      <c r="E69" s="22">
        <v>15</v>
      </c>
      <c r="F69" s="23" t="s">
        <v>199</v>
      </c>
      <c r="G69" s="24"/>
      <c r="H69" s="24"/>
      <c r="I69" s="24"/>
      <c r="J69" s="24">
        <v>13664.55</v>
      </c>
      <c r="K69" s="24">
        <v>13664.55</v>
      </c>
      <c r="L69" s="24"/>
      <c r="M69" s="24"/>
      <c r="N69" s="24"/>
      <c r="O69" s="24"/>
      <c r="P69" s="24"/>
      <c r="Q69" s="25"/>
    </row>
    <row r="70" spans="1:17" ht="19.8" customHeight="1" x14ac:dyDescent="0.25">
      <c r="A70" s="59" t="s">
        <v>79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</row>
    <row r="71" spans="1:17" ht="70.8" x14ac:dyDescent="0.25">
      <c r="A71" s="19" t="s">
        <v>80</v>
      </c>
      <c r="B71" s="20" t="s">
        <v>209</v>
      </c>
      <c r="C71" s="21" t="s">
        <v>210</v>
      </c>
      <c r="D71" s="17" t="s">
        <v>81</v>
      </c>
      <c r="E71" s="22">
        <v>15</v>
      </c>
      <c r="F71" s="23">
        <v>19.52</v>
      </c>
      <c r="G71" s="23">
        <v>19.52</v>
      </c>
      <c r="H71" s="24"/>
      <c r="I71" s="24"/>
      <c r="J71" s="24"/>
      <c r="K71" s="24">
        <v>292.8</v>
      </c>
      <c r="L71" s="24">
        <v>292.8</v>
      </c>
      <c r="M71" s="24"/>
      <c r="N71" s="24"/>
      <c r="O71" s="24">
        <v>1.62</v>
      </c>
      <c r="P71" s="24">
        <v>24.3</v>
      </c>
      <c r="Q71" s="25"/>
    </row>
    <row r="72" spans="1:17" ht="74.400000000000006" x14ac:dyDescent="0.25">
      <c r="A72" s="19" t="s">
        <v>82</v>
      </c>
      <c r="B72" s="20" t="s">
        <v>211</v>
      </c>
      <c r="C72" s="21" t="s">
        <v>212</v>
      </c>
      <c r="D72" s="17" t="s">
        <v>83</v>
      </c>
      <c r="E72" s="22">
        <v>15</v>
      </c>
      <c r="F72" s="23">
        <v>11.69</v>
      </c>
      <c r="G72" s="23">
        <v>11.69</v>
      </c>
      <c r="H72" s="24"/>
      <c r="I72" s="24"/>
      <c r="J72" s="24"/>
      <c r="K72" s="24">
        <v>175.35</v>
      </c>
      <c r="L72" s="24">
        <v>175.35</v>
      </c>
      <c r="M72" s="24"/>
      <c r="N72" s="24"/>
      <c r="O72" s="24">
        <v>1</v>
      </c>
      <c r="P72" s="24">
        <v>15</v>
      </c>
      <c r="Q72" s="25"/>
    </row>
    <row r="73" spans="1:17" ht="70.8" x14ac:dyDescent="0.25">
      <c r="A73" s="19" t="s">
        <v>84</v>
      </c>
      <c r="B73" s="20" t="s">
        <v>213</v>
      </c>
      <c r="C73" s="21" t="s">
        <v>214</v>
      </c>
      <c r="D73" s="17" t="s">
        <v>41</v>
      </c>
      <c r="E73" s="22">
        <v>15</v>
      </c>
      <c r="F73" s="23">
        <v>39.1</v>
      </c>
      <c r="G73" s="23">
        <v>39.1</v>
      </c>
      <c r="H73" s="24"/>
      <c r="I73" s="24"/>
      <c r="J73" s="24"/>
      <c r="K73" s="24">
        <v>586.5</v>
      </c>
      <c r="L73" s="24">
        <v>586.5</v>
      </c>
      <c r="M73" s="24"/>
      <c r="N73" s="24"/>
      <c r="O73" s="24">
        <v>2.4900000000000002</v>
      </c>
      <c r="P73" s="24">
        <v>37.35</v>
      </c>
      <c r="Q73" s="25"/>
    </row>
    <row r="74" spans="1:17" ht="74.400000000000006" x14ac:dyDescent="0.25">
      <c r="A74" s="19" t="s">
        <v>85</v>
      </c>
      <c r="B74" s="20" t="s">
        <v>215</v>
      </c>
      <c r="C74" s="21" t="s">
        <v>216</v>
      </c>
      <c r="D74" s="17" t="s">
        <v>86</v>
      </c>
      <c r="E74" s="22">
        <v>5</v>
      </c>
      <c r="F74" s="23">
        <v>6976.58</v>
      </c>
      <c r="G74" s="23">
        <v>6976.58</v>
      </c>
      <c r="H74" s="24"/>
      <c r="I74" s="24"/>
      <c r="J74" s="24"/>
      <c r="K74" s="24">
        <v>34882.9</v>
      </c>
      <c r="L74" s="24">
        <v>34882.9</v>
      </c>
      <c r="M74" s="24"/>
      <c r="N74" s="24"/>
      <c r="O74" s="24">
        <v>492</v>
      </c>
      <c r="P74" s="24">
        <v>2460</v>
      </c>
      <c r="Q74" s="25"/>
    </row>
    <row r="75" spans="1:17" ht="98.4" x14ac:dyDescent="0.25">
      <c r="A75" s="19" t="s">
        <v>87</v>
      </c>
      <c r="B75" s="20" t="s">
        <v>217</v>
      </c>
      <c r="C75" s="21" t="s">
        <v>218</v>
      </c>
      <c r="D75" s="17" t="s">
        <v>88</v>
      </c>
      <c r="E75" s="22">
        <v>65</v>
      </c>
      <c r="F75" s="23">
        <v>83.37</v>
      </c>
      <c r="G75" s="23">
        <v>83.37</v>
      </c>
      <c r="H75" s="24"/>
      <c r="I75" s="24"/>
      <c r="J75" s="24"/>
      <c r="K75" s="24">
        <v>5419.05</v>
      </c>
      <c r="L75" s="24">
        <v>5419.05</v>
      </c>
      <c r="M75" s="24"/>
      <c r="N75" s="24"/>
      <c r="O75" s="24">
        <v>5.88</v>
      </c>
      <c r="P75" s="24">
        <v>382.2</v>
      </c>
      <c r="Q75" s="25"/>
    </row>
    <row r="76" spans="1:17" ht="74.400000000000006" x14ac:dyDescent="0.25">
      <c r="A76" s="19" t="s">
        <v>89</v>
      </c>
      <c r="B76" s="20" t="s">
        <v>219</v>
      </c>
      <c r="C76" s="21" t="s">
        <v>220</v>
      </c>
      <c r="D76" s="17" t="s">
        <v>86</v>
      </c>
      <c r="E76" s="22">
        <v>3</v>
      </c>
      <c r="F76" s="23">
        <v>6399.61</v>
      </c>
      <c r="G76" s="23">
        <v>6399.61</v>
      </c>
      <c r="H76" s="24"/>
      <c r="I76" s="24"/>
      <c r="J76" s="24"/>
      <c r="K76" s="24">
        <v>19198.830000000002</v>
      </c>
      <c r="L76" s="24">
        <v>19198.830000000002</v>
      </c>
      <c r="M76" s="24"/>
      <c r="N76" s="24"/>
      <c r="O76" s="24">
        <v>393</v>
      </c>
      <c r="P76" s="24">
        <v>1179</v>
      </c>
      <c r="Q76" s="25"/>
    </row>
    <row r="77" spans="1:17" ht="13.8" x14ac:dyDescent="0.25">
      <c r="A77" s="61" t="s">
        <v>90</v>
      </c>
      <c r="B77" s="62"/>
      <c r="C77" s="62"/>
      <c r="D77" s="62"/>
      <c r="E77" s="62"/>
      <c r="F77" s="62"/>
      <c r="G77" s="62"/>
      <c r="H77" s="62"/>
      <c r="I77" s="62"/>
      <c r="J77" s="62"/>
      <c r="K77" s="23">
        <v>1128161.1399999999</v>
      </c>
      <c r="L77" s="23">
        <v>108926.79</v>
      </c>
      <c r="M77" s="23">
        <v>34383.199999999997</v>
      </c>
      <c r="N77" s="23">
        <v>3714.41</v>
      </c>
      <c r="O77" s="24"/>
      <c r="P77" s="23">
        <v>8941.31</v>
      </c>
      <c r="Q77" s="25"/>
    </row>
    <row r="78" spans="1:17" ht="13.8" x14ac:dyDescent="0.25">
      <c r="A78" s="61" t="s">
        <v>91</v>
      </c>
      <c r="B78" s="62"/>
      <c r="C78" s="62"/>
      <c r="D78" s="62"/>
      <c r="E78" s="62"/>
      <c r="F78" s="62"/>
      <c r="G78" s="62"/>
      <c r="H78" s="62"/>
      <c r="I78" s="62"/>
      <c r="J78" s="62"/>
      <c r="K78" s="23">
        <v>54051.67</v>
      </c>
      <c r="L78" s="24"/>
      <c r="M78" s="24"/>
      <c r="N78" s="24"/>
      <c r="O78" s="24"/>
      <c r="P78" s="24"/>
      <c r="Q78" s="25"/>
    </row>
    <row r="79" spans="1:17" ht="13.8" x14ac:dyDescent="0.25">
      <c r="A79" s="61" t="s">
        <v>92</v>
      </c>
      <c r="B79" s="62"/>
      <c r="C79" s="62"/>
      <c r="D79" s="62"/>
      <c r="E79" s="62"/>
      <c r="F79" s="62"/>
      <c r="G79" s="62"/>
      <c r="H79" s="62"/>
      <c r="I79" s="62"/>
      <c r="J79" s="62"/>
      <c r="K79" s="24"/>
      <c r="L79" s="24"/>
      <c r="M79" s="24"/>
      <c r="N79" s="24"/>
      <c r="O79" s="24"/>
      <c r="P79" s="24"/>
      <c r="Q79" s="25"/>
    </row>
    <row r="80" spans="1:17" ht="13.8" x14ac:dyDescent="0.25">
      <c r="A80" s="61" t="s">
        <v>93</v>
      </c>
      <c r="B80" s="62"/>
      <c r="C80" s="62"/>
      <c r="D80" s="62"/>
      <c r="E80" s="62"/>
      <c r="F80" s="62"/>
      <c r="G80" s="62"/>
      <c r="H80" s="62"/>
      <c r="I80" s="62"/>
      <c r="J80" s="62"/>
      <c r="K80" s="23">
        <v>23616.62</v>
      </c>
      <c r="L80" s="24"/>
      <c r="M80" s="24"/>
      <c r="N80" s="24"/>
      <c r="O80" s="24"/>
      <c r="P80" s="24"/>
      <c r="Q80" s="25"/>
    </row>
    <row r="81" spans="1:18" ht="13.8" x14ac:dyDescent="0.25">
      <c r="A81" s="61" t="s">
        <v>94</v>
      </c>
      <c r="B81" s="62"/>
      <c r="C81" s="62"/>
      <c r="D81" s="62"/>
      <c r="E81" s="62"/>
      <c r="F81" s="62"/>
      <c r="G81" s="62"/>
      <c r="H81" s="62"/>
      <c r="I81" s="62"/>
      <c r="J81" s="62"/>
      <c r="K81" s="23">
        <v>119.63</v>
      </c>
      <c r="L81" s="24"/>
      <c r="M81" s="24"/>
      <c r="N81" s="24"/>
      <c r="O81" s="24"/>
      <c r="P81" s="24"/>
      <c r="Q81" s="25"/>
    </row>
    <row r="82" spans="1:18" ht="13.8" x14ac:dyDescent="0.25">
      <c r="A82" s="61" t="s">
        <v>95</v>
      </c>
      <c r="B82" s="62"/>
      <c r="C82" s="62"/>
      <c r="D82" s="62"/>
      <c r="E82" s="62"/>
      <c r="F82" s="62"/>
      <c r="G82" s="62"/>
      <c r="H82" s="62"/>
      <c r="I82" s="62"/>
      <c r="J82" s="62"/>
      <c r="K82" s="23">
        <v>22245.21</v>
      </c>
      <c r="L82" s="24"/>
      <c r="M82" s="24"/>
      <c r="N82" s="24"/>
      <c r="O82" s="24"/>
      <c r="P82" s="24"/>
      <c r="Q82" s="25"/>
    </row>
    <row r="83" spans="1:18" ht="13.8" x14ac:dyDescent="0.25">
      <c r="A83" s="61" t="s">
        <v>96</v>
      </c>
      <c r="B83" s="62"/>
      <c r="C83" s="62"/>
      <c r="D83" s="62"/>
      <c r="E83" s="62"/>
      <c r="F83" s="62"/>
      <c r="G83" s="62"/>
      <c r="H83" s="62"/>
      <c r="I83" s="62"/>
      <c r="J83" s="62"/>
      <c r="K83" s="23">
        <v>8070.21</v>
      </c>
      <c r="L83" s="24"/>
      <c r="M83" s="24"/>
      <c r="N83" s="24"/>
      <c r="O83" s="24"/>
      <c r="P83" s="24"/>
      <c r="Q83" s="25"/>
    </row>
    <row r="84" spans="1:18" ht="13.8" x14ac:dyDescent="0.25">
      <c r="A84" s="63" t="s">
        <v>97</v>
      </c>
      <c r="B84" s="62"/>
      <c r="C84" s="62"/>
      <c r="D84" s="62"/>
      <c r="E84" s="62"/>
      <c r="F84" s="62"/>
      <c r="G84" s="62"/>
      <c r="H84" s="62"/>
      <c r="I84" s="62"/>
      <c r="J84" s="62"/>
      <c r="K84" s="24"/>
      <c r="L84" s="24"/>
      <c r="M84" s="24"/>
      <c r="N84" s="24"/>
      <c r="O84" s="24"/>
      <c r="P84" s="24"/>
      <c r="Q84" s="25"/>
    </row>
    <row r="85" spans="1:18" ht="13.8" x14ac:dyDescent="0.25">
      <c r="A85" s="61" t="s">
        <v>98</v>
      </c>
      <c r="B85" s="62"/>
      <c r="C85" s="62"/>
      <c r="D85" s="62"/>
      <c r="E85" s="62"/>
      <c r="F85" s="62"/>
      <c r="G85" s="62"/>
      <c r="H85" s="62"/>
      <c r="I85" s="62"/>
      <c r="J85" s="62"/>
      <c r="K85" s="24"/>
      <c r="L85" s="24"/>
      <c r="M85" s="24"/>
      <c r="N85" s="24"/>
      <c r="O85" s="24"/>
      <c r="P85" s="24"/>
      <c r="Q85" s="25"/>
    </row>
    <row r="86" spans="1:18" ht="13.8" x14ac:dyDescent="0.25">
      <c r="A86" s="61" t="s">
        <v>99</v>
      </c>
      <c r="B86" s="62"/>
      <c r="C86" s="62"/>
      <c r="D86" s="62"/>
      <c r="E86" s="62"/>
      <c r="F86" s="62"/>
      <c r="G86" s="62"/>
      <c r="H86" s="62"/>
      <c r="I86" s="62"/>
      <c r="J86" s="62"/>
      <c r="K86" s="23">
        <v>30550.89</v>
      </c>
      <c r="L86" s="24"/>
      <c r="M86" s="24"/>
      <c r="N86" s="24"/>
      <c r="O86" s="24"/>
      <c r="P86" s="23">
        <v>1260.6300000000001</v>
      </c>
      <c r="Q86" s="25"/>
    </row>
    <row r="87" spans="1:18" ht="13.8" x14ac:dyDescent="0.25">
      <c r="A87" s="61" t="s">
        <v>100</v>
      </c>
      <c r="B87" s="62"/>
      <c r="C87" s="62"/>
      <c r="D87" s="62"/>
      <c r="E87" s="62"/>
      <c r="F87" s="62"/>
      <c r="G87" s="62"/>
      <c r="H87" s="62"/>
      <c r="I87" s="62"/>
      <c r="J87" s="62"/>
      <c r="K87" s="23">
        <v>247767.72</v>
      </c>
      <c r="L87" s="24"/>
      <c r="M87" s="24"/>
      <c r="N87" s="24"/>
      <c r="O87" s="24"/>
      <c r="P87" s="23">
        <v>1260.6300000000001</v>
      </c>
      <c r="Q87" s="25"/>
      <c r="R87" s="7">
        <f>K87+K90</f>
        <v>2400389.37</v>
      </c>
    </row>
    <row r="88" spans="1:18" ht="13.8" x14ac:dyDescent="0.25">
      <c r="A88" s="61" t="s">
        <v>101</v>
      </c>
      <c r="B88" s="62"/>
      <c r="C88" s="62"/>
      <c r="D88" s="62"/>
      <c r="E88" s="62"/>
      <c r="F88" s="62"/>
      <c r="G88" s="62"/>
      <c r="H88" s="62"/>
      <c r="I88" s="62"/>
      <c r="J88" s="62"/>
      <c r="K88" s="24"/>
      <c r="L88" s="24"/>
      <c r="M88" s="24"/>
      <c r="N88" s="24"/>
      <c r="O88" s="24"/>
      <c r="P88" s="24"/>
      <c r="Q88" s="25"/>
    </row>
    <row r="89" spans="1:18" ht="13.8" x14ac:dyDescent="0.25">
      <c r="A89" s="61" t="s">
        <v>99</v>
      </c>
      <c r="B89" s="62"/>
      <c r="C89" s="62"/>
      <c r="D89" s="62"/>
      <c r="E89" s="62"/>
      <c r="F89" s="62"/>
      <c r="G89" s="62"/>
      <c r="H89" s="62"/>
      <c r="I89" s="62"/>
      <c r="J89" s="62"/>
      <c r="K89" s="23">
        <v>265428.07</v>
      </c>
      <c r="L89" s="24"/>
      <c r="M89" s="24"/>
      <c r="N89" s="24"/>
      <c r="O89" s="24"/>
      <c r="P89" s="23">
        <v>3582.83</v>
      </c>
      <c r="Q89" s="25"/>
    </row>
    <row r="90" spans="1:18" ht="13.8" x14ac:dyDescent="0.25">
      <c r="A90" s="61" t="s">
        <v>100</v>
      </c>
      <c r="B90" s="62"/>
      <c r="C90" s="62"/>
      <c r="D90" s="62"/>
      <c r="E90" s="62"/>
      <c r="F90" s="62"/>
      <c r="G90" s="62"/>
      <c r="H90" s="62"/>
      <c r="I90" s="62"/>
      <c r="J90" s="62"/>
      <c r="K90" s="23">
        <v>2152621.65</v>
      </c>
      <c r="L90" s="24"/>
      <c r="M90" s="24"/>
      <c r="N90" s="24"/>
      <c r="O90" s="24"/>
      <c r="P90" s="23">
        <v>3582.83</v>
      </c>
      <c r="Q90" s="25"/>
    </row>
    <row r="91" spans="1:18" ht="13.8" x14ac:dyDescent="0.25">
      <c r="A91" s="61" t="s">
        <v>102</v>
      </c>
      <c r="B91" s="62"/>
      <c r="C91" s="62"/>
      <c r="D91" s="62"/>
      <c r="E91" s="62"/>
      <c r="F91" s="62"/>
      <c r="G91" s="62"/>
      <c r="H91" s="62"/>
      <c r="I91" s="62"/>
      <c r="J91" s="62"/>
      <c r="K91" s="24"/>
      <c r="L91" s="24"/>
      <c r="M91" s="24"/>
      <c r="N91" s="24"/>
      <c r="O91" s="24"/>
      <c r="P91" s="24"/>
      <c r="Q91" s="25"/>
    </row>
    <row r="92" spans="1:18" ht="13.8" x14ac:dyDescent="0.25">
      <c r="A92" s="61" t="s">
        <v>99</v>
      </c>
      <c r="B92" s="62"/>
      <c r="C92" s="62"/>
      <c r="D92" s="62"/>
      <c r="E92" s="62"/>
      <c r="F92" s="62"/>
      <c r="G92" s="62"/>
      <c r="H92" s="62"/>
      <c r="I92" s="62"/>
      <c r="J92" s="62"/>
      <c r="K92" s="23">
        <v>802061.8</v>
      </c>
      <c r="L92" s="24"/>
      <c r="M92" s="24"/>
      <c r="N92" s="24"/>
      <c r="O92" s="24"/>
      <c r="P92" s="24"/>
      <c r="Q92" s="25"/>
    </row>
    <row r="93" spans="1:18" ht="13.8" x14ac:dyDescent="0.25">
      <c r="A93" s="61" t="s">
        <v>103</v>
      </c>
      <c r="B93" s="62"/>
      <c r="C93" s="62"/>
      <c r="D93" s="62"/>
      <c r="E93" s="62"/>
      <c r="F93" s="62"/>
      <c r="G93" s="62"/>
      <c r="H93" s="62"/>
      <c r="I93" s="62"/>
      <c r="J93" s="62"/>
      <c r="K93" s="23">
        <v>4226865.6900000004</v>
      </c>
      <c r="L93" s="24"/>
      <c r="M93" s="24"/>
      <c r="N93" s="24"/>
      <c r="O93" s="24"/>
      <c r="P93" s="24"/>
      <c r="Q93" s="25"/>
    </row>
    <row r="94" spans="1:18" ht="13.8" x14ac:dyDescent="0.25">
      <c r="A94" s="61" t="s">
        <v>104</v>
      </c>
      <c r="B94" s="62"/>
      <c r="C94" s="62"/>
      <c r="D94" s="62"/>
      <c r="E94" s="62"/>
      <c r="F94" s="62"/>
      <c r="G94" s="62"/>
      <c r="H94" s="62"/>
      <c r="I94" s="62"/>
      <c r="J94" s="62"/>
      <c r="K94" s="24"/>
      <c r="L94" s="24"/>
      <c r="M94" s="24"/>
      <c r="N94" s="24"/>
      <c r="O94" s="24"/>
      <c r="P94" s="24"/>
      <c r="Q94" s="25"/>
    </row>
    <row r="95" spans="1:18" ht="13.8" x14ac:dyDescent="0.25">
      <c r="A95" s="61" t="s">
        <v>99</v>
      </c>
      <c r="B95" s="62"/>
      <c r="C95" s="62"/>
      <c r="D95" s="62"/>
      <c r="E95" s="62"/>
      <c r="F95" s="62"/>
      <c r="G95" s="62"/>
      <c r="H95" s="62"/>
      <c r="I95" s="62"/>
      <c r="J95" s="62"/>
      <c r="K95" s="23">
        <v>84172.05</v>
      </c>
      <c r="L95" s="24"/>
      <c r="M95" s="24"/>
      <c r="N95" s="24"/>
      <c r="O95" s="24"/>
      <c r="P95" s="23">
        <v>4097.8500000000004</v>
      </c>
      <c r="Q95" s="25"/>
    </row>
    <row r="96" spans="1:18" ht="13.8" x14ac:dyDescent="0.25">
      <c r="A96" s="61" t="s">
        <v>105</v>
      </c>
      <c r="B96" s="62"/>
      <c r="C96" s="62"/>
      <c r="D96" s="62"/>
      <c r="E96" s="62"/>
      <c r="F96" s="62"/>
      <c r="G96" s="62"/>
      <c r="H96" s="62"/>
      <c r="I96" s="62"/>
      <c r="J96" s="62"/>
      <c r="K96" s="23">
        <v>1671656.91</v>
      </c>
      <c r="L96" s="24"/>
      <c r="M96" s="24"/>
      <c r="N96" s="24"/>
      <c r="O96" s="24"/>
      <c r="P96" s="23">
        <v>4097.8500000000004</v>
      </c>
      <c r="Q96" s="25"/>
    </row>
    <row r="97" spans="1:17" ht="13.8" x14ac:dyDescent="0.25">
      <c r="A97" s="61" t="s">
        <v>106</v>
      </c>
      <c r="B97" s="62"/>
      <c r="C97" s="62"/>
      <c r="D97" s="62"/>
      <c r="E97" s="62"/>
      <c r="F97" s="62"/>
      <c r="G97" s="62"/>
      <c r="H97" s="62"/>
      <c r="I97" s="62"/>
      <c r="J97" s="62"/>
      <c r="K97" s="23">
        <v>8298911.9699999997</v>
      </c>
      <c r="L97" s="24"/>
      <c r="M97" s="24"/>
      <c r="N97" s="24"/>
      <c r="O97" s="24"/>
      <c r="P97" s="23">
        <v>8941.31</v>
      </c>
      <c r="Q97" s="25"/>
    </row>
    <row r="98" spans="1:17" ht="13.8" x14ac:dyDescent="0.25">
      <c r="A98" s="61" t="s">
        <v>107</v>
      </c>
      <c r="B98" s="62"/>
      <c r="C98" s="62"/>
      <c r="D98" s="62"/>
      <c r="E98" s="62"/>
      <c r="F98" s="62"/>
      <c r="G98" s="62"/>
      <c r="H98" s="62"/>
      <c r="I98" s="62"/>
      <c r="J98" s="62"/>
      <c r="K98" s="24"/>
      <c r="L98" s="24"/>
      <c r="M98" s="24"/>
      <c r="N98" s="24"/>
      <c r="O98" s="24"/>
      <c r="P98" s="24"/>
      <c r="Q98" s="25"/>
    </row>
    <row r="99" spans="1:17" ht="13.8" x14ac:dyDescent="0.25">
      <c r="A99" s="61" t="s">
        <v>108</v>
      </c>
      <c r="B99" s="62"/>
      <c r="C99" s="62"/>
      <c r="D99" s="62"/>
      <c r="E99" s="62"/>
      <c r="F99" s="62"/>
      <c r="G99" s="62"/>
      <c r="H99" s="62"/>
      <c r="I99" s="62"/>
      <c r="J99" s="62"/>
      <c r="K99" s="23">
        <v>182789.35</v>
      </c>
      <c r="L99" s="24"/>
      <c r="M99" s="24"/>
      <c r="N99" s="24"/>
      <c r="O99" s="24"/>
      <c r="P99" s="24"/>
      <c r="Q99" s="25"/>
    </row>
    <row r="100" spans="1:17" ht="13.8" x14ac:dyDescent="0.25">
      <c r="A100" s="61" t="s">
        <v>109</v>
      </c>
      <c r="B100" s="62"/>
      <c r="C100" s="62"/>
      <c r="D100" s="62"/>
      <c r="E100" s="62"/>
      <c r="F100" s="62"/>
      <c r="G100" s="62"/>
      <c r="H100" s="62"/>
      <c r="I100" s="62"/>
      <c r="J100" s="62"/>
      <c r="K100" s="23">
        <v>34383.199999999997</v>
      </c>
      <c r="L100" s="24"/>
      <c r="M100" s="24"/>
      <c r="N100" s="24"/>
      <c r="O100" s="24"/>
      <c r="P100" s="24"/>
      <c r="Q100" s="25"/>
    </row>
    <row r="101" spans="1:17" ht="13.8" x14ac:dyDescent="0.25">
      <c r="A101" s="61" t="s">
        <v>110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23">
        <v>112641.2</v>
      </c>
      <c r="L101" s="24"/>
      <c r="M101" s="24"/>
      <c r="N101" s="24"/>
      <c r="O101" s="24"/>
      <c r="P101" s="24"/>
      <c r="Q101" s="25"/>
    </row>
    <row r="102" spans="1:17" ht="13.8" x14ac:dyDescent="0.25">
      <c r="A102" s="61" t="s">
        <v>111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23">
        <v>802061.8</v>
      </c>
      <c r="L102" s="24"/>
      <c r="M102" s="24"/>
      <c r="N102" s="24"/>
      <c r="O102" s="24"/>
      <c r="P102" s="24"/>
      <c r="Q102" s="25"/>
    </row>
    <row r="103" spans="1:17" ht="13.8" x14ac:dyDescent="0.25">
      <c r="A103" s="61" t="s">
        <v>112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23">
        <v>54051.67</v>
      </c>
      <c r="L103" s="24"/>
      <c r="M103" s="24"/>
      <c r="N103" s="24"/>
      <c r="O103" s="24"/>
      <c r="P103" s="24"/>
      <c r="Q103" s="25"/>
    </row>
    <row r="104" spans="1:17" ht="13.8" x14ac:dyDescent="0.25">
      <c r="A104" s="61" t="s">
        <v>113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23">
        <v>9019307.3200000003</v>
      </c>
      <c r="L104" s="24"/>
      <c r="M104" s="24"/>
      <c r="N104" s="24"/>
      <c r="O104" s="24"/>
      <c r="P104" s="24"/>
      <c r="Q104" s="25"/>
    </row>
    <row r="105" spans="1:17" ht="13.8" x14ac:dyDescent="0.25">
      <c r="A105" s="61" t="s">
        <v>114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23">
        <v>1803861.46</v>
      </c>
      <c r="L105" s="24"/>
      <c r="M105" s="24"/>
      <c r="N105" s="24"/>
      <c r="O105" s="24"/>
      <c r="P105" s="24"/>
      <c r="Q105" s="25"/>
    </row>
    <row r="106" spans="1:17" ht="13.8" x14ac:dyDescent="0.25">
      <c r="A106" s="63" t="s">
        <v>115</v>
      </c>
      <c r="B106" s="62"/>
      <c r="C106" s="62"/>
      <c r="D106" s="62"/>
      <c r="E106" s="62"/>
      <c r="F106" s="62"/>
      <c r="G106" s="62"/>
      <c r="H106" s="62"/>
      <c r="I106" s="62"/>
      <c r="J106" s="62"/>
      <c r="K106" s="28">
        <v>10823168.779999999</v>
      </c>
      <c r="L106" s="24"/>
      <c r="M106" s="24"/>
      <c r="N106" s="24"/>
      <c r="O106" s="24"/>
      <c r="P106" s="28">
        <v>8941.31</v>
      </c>
      <c r="Q106" s="25"/>
    </row>
  </sheetData>
  <mergeCells count="59">
    <mergeCell ref="A105:J105"/>
    <mergeCell ref="A106:J106"/>
    <mergeCell ref="D10:L10"/>
    <mergeCell ref="A100:J100"/>
    <mergeCell ref="A101:J101"/>
    <mergeCell ref="A102:J102"/>
    <mergeCell ref="A103:J103"/>
    <mergeCell ref="A104:J104"/>
    <mergeCell ref="A95:J95"/>
    <mergeCell ref="A96:J96"/>
    <mergeCell ref="A97:J97"/>
    <mergeCell ref="A98:J98"/>
    <mergeCell ref="A99:J99"/>
    <mergeCell ref="A90:J90"/>
    <mergeCell ref="A91:J91"/>
    <mergeCell ref="A92:J92"/>
    <mergeCell ref="A93:J93"/>
    <mergeCell ref="A94:J94"/>
    <mergeCell ref="A85:J85"/>
    <mergeCell ref="A86:J86"/>
    <mergeCell ref="A87:J87"/>
    <mergeCell ref="A88:J88"/>
    <mergeCell ref="A89:J89"/>
    <mergeCell ref="A80:J80"/>
    <mergeCell ref="A81:J81"/>
    <mergeCell ref="A82:J82"/>
    <mergeCell ref="A83:J83"/>
    <mergeCell ref="A84:J84"/>
    <mergeCell ref="A61:Q61"/>
    <mergeCell ref="A70:Q70"/>
    <mergeCell ref="A77:J77"/>
    <mergeCell ref="A78:J78"/>
    <mergeCell ref="A79:J79"/>
    <mergeCell ref="J16:K16"/>
    <mergeCell ref="J15:K15"/>
    <mergeCell ref="A28:Q28"/>
    <mergeCell ref="A29:Q29"/>
    <mergeCell ref="A45:Q45"/>
    <mergeCell ref="J25:J26"/>
    <mergeCell ref="K25:K26"/>
    <mergeCell ref="L25:N25"/>
    <mergeCell ref="J24:N24"/>
    <mergeCell ref="O24:O26"/>
    <mergeCell ref="P24:P26"/>
    <mergeCell ref="Q24:Q26"/>
    <mergeCell ref="D13:Q13"/>
    <mergeCell ref="J14:K14"/>
    <mergeCell ref="J19:K19"/>
    <mergeCell ref="J20:K20"/>
    <mergeCell ref="J18:K18"/>
    <mergeCell ref="J17:K17"/>
    <mergeCell ref="F24:I24"/>
    <mergeCell ref="A24:A26"/>
    <mergeCell ref="B24:B26"/>
    <mergeCell ref="C24:C26"/>
    <mergeCell ref="D24:D26"/>
    <mergeCell ref="E24:E26"/>
    <mergeCell ref="F25:F26"/>
    <mergeCell ref="G25:I2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2021-10-05T09:21:36Z</dcterms:modified>
</cp:coreProperties>
</file>